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3" r:id="rId1"/>
    <sheet name="5月监控" sheetId="4" r:id="rId2"/>
    <sheet name="6月监控" sheetId="5" r:id="rId3"/>
    <sheet name="8月监控 " sheetId="6" r:id="rId4"/>
    <sheet name="自评表" sheetId="7" r:id="rId5"/>
  </sheets>
  <definedNames>
    <definedName name="_xlnm._FilterDatabase" localSheetId="1" hidden="1">'5月监控'!$A$11:$J$34</definedName>
    <definedName name="_xlnm._FilterDatabase" localSheetId="2" hidden="1">'6月监控'!$A$11:$J$34</definedName>
    <definedName name="_xlnm._FilterDatabase" localSheetId="3" hidden="1">'8月监控 '!$A$11:$J$34</definedName>
    <definedName name="_xlnm._FilterDatabase" localSheetId="4" hidden="1">自评表!$A$11:$K$38</definedName>
    <definedName name="_xlnm.Print_Area" localSheetId="1">'5月监控'!$A$1:$J$34</definedName>
    <definedName name="_xlnm.Print_Area" localSheetId="2">'6月监控'!$A$1:$J$34</definedName>
    <definedName name="_xlnm.Print_Area" localSheetId="3">'8月监控 '!$A$1:$J$34</definedName>
    <definedName name="_xlnm.Print_Area" localSheetId="0">申报表!$A$1:$F$31</definedName>
    <definedName name="_xlnm.Print_Area" localSheetId="4">自评表!$A$1:$K$38</definedName>
  </definedNames>
  <calcPr calcId="144525"/>
</workbook>
</file>

<file path=xl/sharedStrings.xml><?xml version="1.0" encoding="utf-8"?>
<sst xmlns="http://schemas.openxmlformats.org/spreadsheetml/2006/main" count="266" uniqueCount="113">
  <si>
    <t>附1</t>
  </si>
  <si>
    <t>绩效目标申报表</t>
  </si>
  <si>
    <t>（2023年度）</t>
  </si>
  <si>
    <t>项目名称</t>
  </si>
  <si>
    <t>阿克陶县克孜勒陶镇供水管网水毁修复工程</t>
  </si>
  <si>
    <t>项目负责人及联系电话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</si>
  <si>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</si>
  <si>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</si>
  <si>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</si>
  <si>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</si>
  <si>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</si>
  <si>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</si>
  <si>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</si>
  <si>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</si>
  <si>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</si>
  <si>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</si>
  <si>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</si>
  <si>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r>
      <rPr>
        <sz val="10"/>
        <color theme="1"/>
        <rFont val="宋体"/>
        <charset val="134"/>
      </rPr>
      <t>目标1：克孜勒陶镇供水主管网项目改建输水主干管10.96km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级</t>
    </r>
    <r>
      <rPr>
        <sz val="10"/>
        <color theme="1"/>
        <rFont val="宋体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宋体"/>
        <charset val="134"/>
      </rPr>
      <t>DN160mm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1.6Mpa</t>
    </r>
    <r>
      <rPr>
        <sz val="10"/>
        <color theme="1"/>
        <rFont val="宋体"/>
        <charset val="134"/>
      </rPr>
      <t>），改建</t>
    </r>
    <r>
      <rPr>
        <sz val="10"/>
        <color theme="1"/>
        <rFont val="宋体"/>
        <charset val="134"/>
      </rPr>
      <t>18m3</t>
    </r>
    <r>
      <rPr>
        <sz val="10"/>
        <color theme="1"/>
        <rFont val="宋体"/>
        <charset val="134"/>
      </rPr>
      <t>集水池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座，改建</t>
    </r>
    <r>
      <rPr>
        <sz val="10"/>
        <color theme="1"/>
        <rFont val="宋体"/>
        <charset val="134"/>
      </rPr>
      <t>18m3</t>
    </r>
    <r>
      <rPr>
        <sz val="10"/>
        <color theme="1"/>
        <rFont val="宋体"/>
        <charset val="134"/>
      </rPr>
      <t>减压池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座、改建减压池前闸阀井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座、检查排水及进排气阀井</t>
    </r>
    <r>
      <rPr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座、管道穿</t>
    </r>
    <r>
      <rPr>
        <sz val="10"/>
        <color theme="1"/>
        <rFont val="宋体"/>
        <charset val="134"/>
      </rPr>
      <t>6m</t>
    </r>
    <r>
      <rPr>
        <sz val="10"/>
        <color theme="1"/>
        <rFont val="宋体"/>
        <charset val="134"/>
      </rPr>
      <t>柏油路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处、管道穿山前冲洪沟</t>
    </r>
    <r>
      <rPr>
        <sz val="10"/>
        <color theme="1"/>
        <rFont val="宋体"/>
        <charset val="134"/>
      </rPr>
      <t>13</t>
    </r>
    <r>
      <rPr>
        <sz val="10"/>
        <color theme="1"/>
        <rFont val="宋体"/>
        <charset val="134"/>
      </rPr>
      <t>处（</t>
    </r>
    <r>
      <rPr>
        <sz val="10"/>
        <color theme="1"/>
        <rFont val="宋体"/>
        <charset val="134"/>
      </rPr>
      <t>474m</t>
    </r>
    <r>
      <rPr>
        <sz val="10"/>
        <color theme="1"/>
        <rFont val="宋体"/>
        <charset val="134"/>
      </rPr>
      <t>）、镇墩</t>
    </r>
    <r>
      <rPr>
        <sz val="10"/>
        <color theme="1"/>
        <rFont val="宋体"/>
        <charset val="134"/>
      </rPr>
      <t>110</t>
    </r>
    <r>
      <rPr>
        <sz val="10"/>
        <color theme="1"/>
        <rFont val="宋体"/>
        <charset val="134"/>
      </rPr>
      <t>座、水源地保护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处、备用水源机井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眼、里程碑</t>
    </r>
    <r>
      <rPr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座、里程桩</t>
    </r>
    <r>
      <rPr>
        <sz val="10"/>
        <color theme="1"/>
        <rFont val="宋体"/>
        <charset val="134"/>
      </rPr>
      <t>110</t>
    </r>
    <r>
      <rPr>
        <sz val="10"/>
        <color theme="1"/>
        <rFont val="宋体"/>
        <charset val="134"/>
      </rPr>
      <t>座及配套防洪设施，乌尔都隆窝孜村三小队供水管网项目改建输水管道</t>
    </r>
    <r>
      <rPr>
        <sz val="10"/>
        <color theme="1"/>
        <rFont val="宋体"/>
        <charset val="134"/>
      </rPr>
      <t>1.1km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级</t>
    </r>
    <r>
      <rPr>
        <sz val="10"/>
        <color theme="1"/>
        <rFont val="宋体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宋体"/>
        <charset val="134"/>
      </rPr>
      <t>DN90mm</t>
    </r>
    <r>
      <rPr>
        <sz val="10"/>
        <color theme="1"/>
        <rFont val="宋体"/>
        <charset val="134"/>
      </rPr>
      <t>、</t>
    </r>
    <r>
      <rPr>
        <sz val="10"/>
        <color theme="1"/>
        <rFont val="宋体"/>
        <charset val="134"/>
      </rPr>
      <t>1.6Mpa</t>
    </r>
    <r>
      <rPr>
        <sz val="10"/>
        <color theme="1"/>
        <rFont val="宋体"/>
        <charset val="134"/>
      </rPr>
      <t>），检查排水及进排气阀井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座、管道穿依格孜牙河河道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处（</t>
    </r>
    <r>
      <rPr>
        <sz val="10"/>
        <color theme="1"/>
        <rFont val="宋体"/>
        <charset val="134"/>
      </rPr>
      <t>260m</t>
    </r>
    <r>
      <rPr>
        <sz val="10"/>
        <color theme="1"/>
        <rFont val="宋体"/>
        <charset val="134"/>
      </rPr>
      <t>）、水源地保护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处、里程碑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座、里程桩</t>
    </r>
    <r>
      <rPr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座及配套防洪设施。
目标2：通过本工程的建设，将解决克孜勒陶镇喀尔乌勒村及乌尔都隆窝孜村</t>
    </r>
    <r>
      <rPr>
        <sz val="10"/>
        <color theme="1"/>
        <rFont val="宋体"/>
        <charset val="134"/>
      </rPr>
      <t>476</t>
    </r>
    <r>
      <rPr>
        <sz val="10"/>
        <color theme="1"/>
        <rFont val="宋体"/>
        <charset val="134"/>
      </rPr>
      <t>户人口</t>
    </r>
    <r>
      <rPr>
        <sz val="10"/>
        <color theme="1"/>
        <rFont val="宋体"/>
        <charset val="134"/>
      </rPr>
      <t>1768</t>
    </r>
    <r>
      <rPr>
        <sz val="10"/>
        <color theme="1"/>
        <rFont val="宋体"/>
        <charset val="134"/>
      </rPr>
      <t>人，其中脱贫户</t>
    </r>
    <r>
      <rPr>
        <sz val="10"/>
        <color theme="1"/>
        <rFont val="宋体"/>
        <charset val="134"/>
      </rPr>
      <t>213</t>
    </r>
    <r>
      <rPr>
        <sz val="10"/>
        <color theme="1"/>
        <rFont val="宋体"/>
        <charset val="134"/>
      </rPr>
      <t>户7</t>
    </r>
    <r>
      <rPr>
        <sz val="10"/>
        <color theme="1"/>
        <rFont val="宋体"/>
        <charset val="134"/>
      </rPr>
      <t>96</t>
    </r>
    <r>
      <rPr>
        <sz val="10"/>
        <color theme="1"/>
        <rFont val="宋体"/>
        <charset val="134"/>
      </rPr>
      <t>人的饮水安全问题，保证项目区经济社会的健康发展和社会稳定。</t>
    </r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</si>
  <si>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</si>
  <si>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</si>
  <si>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</si>
  <si>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</si>
  <si>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</si>
  <si>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</si>
  <si>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</si>
  <si>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新建或改善村饮水设施数量</t>
  </si>
  <si>
    <t>=2个</t>
  </si>
  <si>
    <t>新建砖混泵房数量</t>
  </si>
  <si>
    <t>=1座</t>
  </si>
  <si>
    <t>购置水泵数量</t>
  </si>
  <si>
    <t>=1台</t>
  </si>
  <si>
    <t>购置配电设备数量</t>
  </si>
  <si>
    <t>=1套</t>
  </si>
  <si>
    <t>新建pe管长度</t>
  </si>
  <si>
    <t>≥120600米</t>
  </si>
  <si>
    <t>新建闸阀井数量</t>
  </si>
  <si>
    <t>=18座</t>
  </si>
  <si>
    <t>质量指标</t>
  </si>
  <si>
    <t>饮水设施改造后水质达标率</t>
  </si>
  <si>
    <t>=100%</t>
  </si>
  <si>
    <t>项目验收合格率</t>
  </si>
  <si>
    <t>时效指标</t>
  </si>
  <si>
    <t>项目计划开工时间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</si>
  <si>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月</t>
    </r>
  </si>
  <si>
    <t>项目计划完工时间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</si>
  <si>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6</t>
    </r>
    <r>
      <rPr>
        <sz val="10"/>
        <color theme="1"/>
        <rFont val="宋体"/>
        <charset val="134"/>
      </rPr>
      <t>月</t>
    </r>
  </si>
  <si>
    <t>项目完成及时率</t>
  </si>
  <si>
    <t>成本指标</t>
  </si>
  <si>
    <t>工程建设费用及预备费</t>
  </si>
  <si>
    <t>≤583.59万元</t>
  </si>
  <si>
    <t>其他工程费用</t>
  </si>
  <si>
    <t>≤40.92万元</t>
  </si>
  <si>
    <t>效益指标</t>
  </si>
  <si>
    <t>社会效益指标</t>
  </si>
  <si>
    <t>项目受益村庄数</t>
  </si>
  <si>
    <t>解决脱贫人口饮水安全问题人数</t>
  </si>
  <si>
    <t>≥796人</t>
  </si>
  <si>
    <t>受益脱贫人口数</t>
  </si>
  <si>
    <t>可持续影响指标</t>
  </si>
  <si>
    <t>工程设计使用年限</t>
  </si>
  <si>
    <t>≥15年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</si>
  <si>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</si>
  <si>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</si>
  <si>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</si>
  <si>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</si>
  <si>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</si>
  <si>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</si>
  <si>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绩效运行监控表</t>
  </si>
  <si>
    <t>（2022年度）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</si>
  <si>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</si>
  <si>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</si>
  <si>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</si>
  <si>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</si>
  <si>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</si>
  <si>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</si>
  <si>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</si>
  <si>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</si>
  <si>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</si>
  <si>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</si>
  <si>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</si>
  <si>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</si>
  <si>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</si>
  <si>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未达监控节点</t>
  </si>
  <si>
    <t>计划6月开工。</t>
  </si>
  <si>
    <t>1-6月执行数</t>
  </si>
  <si>
    <t>1-6月完成情况</t>
  </si>
  <si>
    <t>1-8月执行数</t>
  </si>
  <si>
    <t>1-8月完成情况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</si>
  <si>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</si>
  <si>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</si>
  <si>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</si>
  <si>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</si>
  <si>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</si>
  <si>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</si>
  <si>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</si>
  <si>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其中：本年财政拨款</t>
    </r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</si>
  <si>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</si>
  <si>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</si>
  <si>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</si>
  <si>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    已完成新建引泉池1座，集水渠26m，截渗墙70m，1000m³蓄水池1座，44.73㎡砖混泵房2座，水泵4台，配电设备4套，pe管（de250，1.0Mpa）1104m，pe管（de110,1.0Mpa）640m，闸阀井7座，电力线等相关工程。
    通过本工程的建设，解决木吉乡布拉克村及火山口村386户人口1414人，其中脱贫户206户788人的饮水安全问题，保证项目区经济社会的健康发展和社会稳定。</t>
  </si>
  <si>
    <t>全年实际值</t>
  </si>
  <si>
    <t>未完成原因及拟采取的改进措施</t>
  </si>
  <si>
    <t>产出指标(50分)</t>
  </si>
  <si>
    <t>根据实际情况取消建设，今后加强前期设计精准性。</t>
  </si>
  <si>
    <t>2022年6月</t>
  </si>
  <si>
    <t>2022年9月</t>
  </si>
  <si>
    <t>含基本预备费，偏差属正常现象。</t>
  </si>
  <si>
    <t>效益指标（30分）</t>
  </si>
  <si>
    <t>满意度指标(10分)</t>
  </si>
  <si>
    <t>总分</t>
  </si>
  <si>
    <r>
      <rPr>
        <sz val="10"/>
        <color theme="1"/>
        <rFont val="宋体"/>
        <charset val="134"/>
      </rPr>
      <t>注：1</t>
    </r>
    <r>
      <rPr>
        <sz val="10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</si>
  <si>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</si>
  <si>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theme="1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</si>
</sst>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_ "/>
    <numFmt numFmtId="179" formatCode="0.00_);[Red]\(0.00\)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0"/>
      <name val="华文细黑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justify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8" xfId="50" applyFont="1" applyBorder="1" applyAlignment="1">
      <alignment horizontal="center" vertical="center" wrapText="1"/>
    </xf>
    <xf numFmtId="0" fontId="0" fillId="0" borderId="2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3" fillId="0" borderId="9" xfId="5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177" fontId="0" fillId="0" borderId="2" xfId="3" applyNumberFormat="1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7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vertical="center" wrapText="1"/>
      <protection locked="0"/>
    </xf>
    <xf numFmtId="0" fontId="5" fillId="0" borderId="8" xfId="50" applyFont="1" applyBorder="1" applyAlignment="1">
      <alignment horizontal="center" vertical="center" wrapText="1"/>
    </xf>
    <xf numFmtId="9" fontId="9" fillId="0" borderId="2" xfId="5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0" fontId="5" fillId="0" borderId="7" xfId="5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5" fillId="0" borderId="9" xfId="50" applyFont="1" applyBorder="1" applyAlignment="1">
      <alignment horizontal="center" vertical="center" wrapText="1"/>
    </xf>
    <xf numFmtId="9" fontId="8" fillId="0" borderId="0" xfId="0" applyNumberFormat="1" applyFont="1"/>
    <xf numFmtId="177" fontId="6" fillId="0" borderId="2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vertical="center"/>
    </xf>
    <xf numFmtId="0" fontId="5" fillId="0" borderId="0" xfId="50" applyFont="1" applyAlignment="1">
      <alignment vertical="center"/>
    </xf>
    <xf numFmtId="0" fontId="10" fillId="0" borderId="0" xfId="50" applyFont="1" applyAlignment="1">
      <alignment vertical="center" wrapText="1"/>
    </xf>
    <xf numFmtId="0" fontId="11" fillId="0" borderId="0" xfId="50" applyFont="1" applyAlignment="1">
      <alignment vertical="center" wrapText="1"/>
    </xf>
    <xf numFmtId="0" fontId="12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top" wrapText="1"/>
    </xf>
    <xf numFmtId="0" fontId="13" fillId="0" borderId="0" xfId="49" applyFont="1" applyAlignment="1">
      <alignment vertical="center"/>
    </xf>
    <xf numFmtId="0" fontId="5" fillId="0" borderId="6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justify" vertical="center" wrapText="1"/>
    </xf>
    <xf numFmtId="0" fontId="5" fillId="0" borderId="5" xfId="50" applyFont="1" applyBorder="1" applyAlignment="1">
      <alignment horizontal="justify" vertical="center" wrapText="1"/>
    </xf>
    <xf numFmtId="0" fontId="5" fillId="0" borderId="6" xfId="50" applyFont="1" applyBorder="1" applyAlignment="1">
      <alignment horizontal="justify" vertical="center" wrapText="1"/>
    </xf>
    <xf numFmtId="0" fontId="5" fillId="0" borderId="11" xfId="50" applyFont="1" applyBorder="1" applyAlignment="1">
      <alignment vertical="center" wrapText="1"/>
    </xf>
    <xf numFmtId="0" fontId="5" fillId="0" borderId="10" xfId="50" applyFont="1" applyBorder="1" applyAlignment="1">
      <alignment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0" fontId="5" fillId="0" borderId="11" xfId="50" applyFont="1" applyBorder="1" applyAlignment="1">
      <alignment horizontal="left" vertical="center" wrapText="1"/>
    </xf>
    <xf numFmtId="0" fontId="5" fillId="0" borderId="10" xfId="50" applyFont="1" applyBorder="1" applyAlignment="1">
      <alignment horizontal="left" vertical="center" wrapText="1"/>
    </xf>
    <xf numFmtId="49" fontId="14" fillId="0" borderId="3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0" fontId="5" fillId="0" borderId="5" xfId="50" applyFont="1" applyBorder="1" applyAlignment="1">
      <alignment horizontal="left" vertical="center" wrapText="1"/>
    </xf>
    <xf numFmtId="49" fontId="5" fillId="0" borderId="3" xfId="50" applyNumberFormat="1" applyFont="1" applyBorder="1" applyAlignment="1">
      <alignment horizontal="center" vertical="center" wrapText="1"/>
    </xf>
    <xf numFmtId="9" fontId="5" fillId="0" borderId="3" xfId="50" applyNumberFormat="1" applyFont="1" applyBorder="1" applyAlignment="1">
      <alignment horizontal="center" vertical="center" wrapText="1"/>
    </xf>
    <xf numFmtId="9" fontId="5" fillId="0" borderId="2" xfId="5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e鯪9Y_x000b_" xfId="49"/>
    <cellStyle name="常规 2" xfId="50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1"/>
  <sheetViews>
    <sheetView tabSelected="1" view="pageBreakPreview" zoomScaleNormal="85" topLeftCell="A12" workbookViewId="0">
      <selection activeCell="H10" sqref="H10"/>
    </sheetView>
  </sheetViews>
  <sheetFormatPr defaultColWidth="8.88888888888889" defaultRowHeight="14.4" outlineLevelCol="5"/>
  <cols>
    <col min="2" max="2" width="14.4444444444444" customWidth="1"/>
    <col min="3" max="3" width="10.3333333333333" customWidth="1"/>
    <col min="4" max="4" width="15.2222222222222" customWidth="1"/>
    <col min="5" max="5" width="16.8888888888889" customWidth="1"/>
    <col min="6" max="6" width="22.8888888888889" customWidth="1"/>
  </cols>
  <sheetData>
    <row r="1" ht="15.6" spans="1:6">
      <c r="A1" s="62" t="s">
        <v>0</v>
      </c>
      <c r="B1" s="63"/>
      <c r="C1" s="63"/>
      <c r="D1" s="64"/>
      <c r="E1" s="64"/>
      <c r="F1" s="64"/>
    </row>
    <row r="2" ht="20.4" spans="1:6">
      <c r="A2" s="65" t="s">
        <v>1</v>
      </c>
      <c r="B2" s="65"/>
      <c r="C2" s="65"/>
      <c r="D2" s="65"/>
      <c r="E2" s="65"/>
      <c r="F2" s="65"/>
    </row>
    <row r="3" spans="1:6">
      <c r="A3" s="66" t="s">
        <v>2</v>
      </c>
      <c r="B3" s="66"/>
      <c r="C3" s="66"/>
      <c r="D3" s="66"/>
      <c r="E3" s="66"/>
      <c r="F3" s="66"/>
    </row>
    <row r="4" ht="39.9" customHeight="1" spans="1:6">
      <c r="A4" s="43" t="s">
        <v>3</v>
      </c>
      <c r="B4" s="43"/>
      <c r="C4" s="43" t="s">
        <v>4</v>
      </c>
      <c r="D4" s="43"/>
      <c r="E4" s="43" t="s">
        <v>5</v>
      </c>
      <c r="F4" s="67" t="s">
        <v>6</v>
      </c>
    </row>
    <row r="5" ht="26.1" customHeight="1" spans="1:6">
      <c r="A5" s="43" t="s">
        <v>7</v>
      </c>
      <c r="B5" s="43"/>
      <c r="C5" s="44" t="s">
        <v>8</v>
      </c>
      <c r="D5" s="68"/>
      <c r="E5" s="43" t="s">
        <v>9</v>
      </c>
      <c r="F5" s="43" t="s">
        <v>10</v>
      </c>
    </row>
    <row r="6" spans="1:6">
      <c r="A6" s="43" t="s">
        <v>11</v>
      </c>
      <c r="B6" s="61"/>
      <c r="C6" s="43" t="s">
        <v>12</v>
      </c>
      <c r="D6" s="43"/>
      <c r="E6" s="43">
        <v>624.51</v>
      </c>
      <c r="F6" s="43"/>
    </row>
    <row r="7" spans="1:6">
      <c r="A7" s="61"/>
      <c r="B7" s="61"/>
      <c r="C7" s="43" t="s">
        <v>13</v>
      </c>
      <c r="D7" s="43"/>
      <c r="E7" s="43">
        <v>624.51</v>
      </c>
      <c r="F7" s="43"/>
    </row>
    <row r="8" spans="1:6">
      <c r="A8" s="61"/>
      <c r="B8" s="61"/>
      <c r="C8" s="43" t="s">
        <v>14</v>
      </c>
      <c r="D8" s="43"/>
      <c r="E8" s="43">
        <v>0</v>
      </c>
      <c r="F8" s="43"/>
    </row>
    <row r="9" spans="1:6">
      <c r="A9" s="43" t="s">
        <v>15</v>
      </c>
      <c r="B9" s="43" t="s">
        <v>16</v>
      </c>
      <c r="C9" s="43"/>
      <c r="D9" s="43"/>
      <c r="E9" s="43"/>
      <c r="F9" s="43"/>
    </row>
    <row r="10" ht="100.05" customHeight="1" spans="1:6">
      <c r="A10" s="43"/>
      <c r="B10" s="69" t="s">
        <v>17</v>
      </c>
      <c r="C10" s="70"/>
      <c r="D10" s="70"/>
      <c r="E10" s="70"/>
      <c r="F10" s="71"/>
    </row>
    <row r="11" ht="20.1" customHeight="1" spans="1:6">
      <c r="A11" s="43" t="s">
        <v>18</v>
      </c>
      <c r="B11" s="44" t="s">
        <v>19</v>
      </c>
      <c r="C11" s="43" t="s">
        <v>20</v>
      </c>
      <c r="D11" s="43" t="s">
        <v>21</v>
      </c>
      <c r="E11" s="43"/>
      <c r="F11" s="43" t="s">
        <v>22</v>
      </c>
    </row>
    <row r="12" ht="20.1" customHeight="1" spans="1:6">
      <c r="A12" s="43"/>
      <c r="B12" s="43" t="s">
        <v>23</v>
      </c>
      <c r="C12" s="45" t="s">
        <v>24</v>
      </c>
      <c r="D12" s="72" t="s">
        <v>25</v>
      </c>
      <c r="E12" s="73"/>
      <c r="F12" s="74" t="s">
        <v>26</v>
      </c>
    </row>
    <row r="13" ht="20.1" customHeight="1" spans="1:6">
      <c r="A13" s="43"/>
      <c r="B13" s="43"/>
      <c r="C13" s="50"/>
      <c r="D13" s="75" t="s">
        <v>27</v>
      </c>
      <c r="E13" s="76"/>
      <c r="F13" s="74" t="s">
        <v>28</v>
      </c>
    </row>
    <row r="14" ht="20.1" customHeight="1" spans="1:6">
      <c r="A14" s="43"/>
      <c r="B14" s="43"/>
      <c r="C14" s="50"/>
      <c r="D14" s="75" t="s">
        <v>29</v>
      </c>
      <c r="E14" s="76"/>
      <c r="F14" s="74" t="s">
        <v>30</v>
      </c>
    </row>
    <row r="15" ht="20.1" customHeight="1" spans="1:6">
      <c r="A15" s="43"/>
      <c r="B15" s="43"/>
      <c r="C15" s="50"/>
      <c r="D15" s="75" t="s">
        <v>31</v>
      </c>
      <c r="E15" s="76"/>
      <c r="F15" s="74" t="s">
        <v>32</v>
      </c>
    </row>
    <row r="16" ht="20.1" customHeight="1" spans="1:6">
      <c r="A16" s="43"/>
      <c r="B16" s="43"/>
      <c r="C16" s="50"/>
      <c r="D16" s="75" t="s">
        <v>33</v>
      </c>
      <c r="E16" s="76"/>
      <c r="F16" s="74" t="s">
        <v>34</v>
      </c>
    </row>
    <row r="17" ht="20.1" customHeight="1" spans="1:6">
      <c r="A17" s="43"/>
      <c r="B17" s="43"/>
      <c r="C17" s="50"/>
      <c r="D17" s="75" t="s">
        <v>35</v>
      </c>
      <c r="E17" s="76"/>
      <c r="F17" s="74" t="s">
        <v>36</v>
      </c>
    </row>
    <row r="18" ht="20.1" customHeight="1" spans="1:6">
      <c r="A18" s="43"/>
      <c r="B18" s="43"/>
      <c r="C18" s="45" t="s">
        <v>37</v>
      </c>
      <c r="D18" s="75" t="s">
        <v>38</v>
      </c>
      <c r="E18" s="76"/>
      <c r="F18" s="77" t="s">
        <v>39</v>
      </c>
    </row>
    <row r="19" ht="20.1" customHeight="1" spans="1:6">
      <c r="A19" s="43"/>
      <c r="B19" s="43"/>
      <c r="C19" s="53"/>
      <c r="D19" s="72" t="s">
        <v>40</v>
      </c>
      <c r="E19" s="73"/>
      <c r="F19" s="77" t="s">
        <v>39</v>
      </c>
    </row>
    <row r="20" ht="20.1" customHeight="1" spans="1:6">
      <c r="A20" s="43"/>
      <c r="B20" s="43"/>
      <c r="C20" s="43" t="s">
        <v>41</v>
      </c>
      <c r="D20" s="78" t="s">
        <v>42</v>
      </c>
      <c r="E20" s="78"/>
      <c r="F20" s="74" t="s">
        <v>43</v>
      </c>
    </row>
    <row r="21" ht="20.1" customHeight="1" spans="1:6">
      <c r="A21" s="43"/>
      <c r="B21" s="43"/>
      <c r="C21" s="43"/>
      <c r="D21" s="78" t="s">
        <v>44</v>
      </c>
      <c r="E21" s="78"/>
      <c r="F21" s="74" t="s">
        <v>45</v>
      </c>
    </row>
    <row r="22" ht="20.1" customHeight="1" spans="1:6">
      <c r="A22" s="43"/>
      <c r="B22" s="43"/>
      <c r="C22" s="43"/>
      <c r="D22" s="78" t="s">
        <v>46</v>
      </c>
      <c r="E22" s="78"/>
      <c r="F22" s="77" t="s">
        <v>39</v>
      </c>
    </row>
    <row r="23" ht="20.1" customHeight="1" spans="1:6">
      <c r="A23" s="43"/>
      <c r="B23" s="43"/>
      <c r="C23" s="43" t="s">
        <v>47</v>
      </c>
      <c r="D23" s="78" t="s">
        <v>48</v>
      </c>
      <c r="E23" s="78"/>
      <c r="F23" s="45" t="s">
        <v>49</v>
      </c>
    </row>
    <row r="24" ht="20.1" customHeight="1" spans="1:6">
      <c r="A24" s="43"/>
      <c r="B24" s="43"/>
      <c r="C24" s="43"/>
      <c r="D24" s="79" t="s">
        <v>50</v>
      </c>
      <c r="E24" s="80"/>
      <c r="F24" s="45" t="s">
        <v>51</v>
      </c>
    </row>
    <row r="25" ht="20.1" customHeight="1" spans="1:6">
      <c r="A25" s="43"/>
      <c r="B25" s="56" t="s">
        <v>52</v>
      </c>
      <c r="C25" s="45" t="s">
        <v>53</v>
      </c>
      <c r="D25" s="78" t="s">
        <v>54</v>
      </c>
      <c r="E25" s="78"/>
      <c r="F25" s="81" t="s">
        <v>26</v>
      </c>
    </row>
    <row r="26" ht="27.9" customHeight="1" spans="1:6">
      <c r="A26" s="43"/>
      <c r="B26" s="56"/>
      <c r="C26" s="50"/>
      <c r="D26" s="78" t="s">
        <v>55</v>
      </c>
      <c r="E26" s="78"/>
      <c r="F26" s="45" t="s">
        <v>56</v>
      </c>
    </row>
    <row r="27" ht="20.1" customHeight="1" spans="1:6">
      <c r="A27" s="43"/>
      <c r="B27" s="56"/>
      <c r="C27" s="50"/>
      <c r="D27" s="78" t="s">
        <v>57</v>
      </c>
      <c r="E27" s="78"/>
      <c r="F27" s="43" t="s">
        <v>56</v>
      </c>
    </row>
    <row r="28" ht="27" customHeight="1" spans="1:6">
      <c r="A28" s="43"/>
      <c r="B28" s="56"/>
      <c r="C28" s="43" t="s">
        <v>58</v>
      </c>
      <c r="D28" s="72" t="s">
        <v>59</v>
      </c>
      <c r="E28" s="73"/>
      <c r="F28" s="45" t="s">
        <v>60</v>
      </c>
    </row>
    <row r="29" ht="20.1" customHeight="1" spans="1:6">
      <c r="A29" s="43"/>
      <c r="B29" s="43" t="s">
        <v>61</v>
      </c>
      <c r="C29" s="45" t="s">
        <v>62</v>
      </c>
      <c r="D29" s="78" t="s">
        <v>63</v>
      </c>
      <c r="E29" s="78"/>
      <c r="F29" s="82" t="s">
        <v>64</v>
      </c>
    </row>
    <row r="30" ht="20.1" customHeight="1" spans="1:6">
      <c r="A30" s="43"/>
      <c r="B30" s="43"/>
      <c r="C30" s="53"/>
      <c r="D30" s="78" t="s">
        <v>65</v>
      </c>
      <c r="E30" s="78"/>
      <c r="F30" s="83" t="s">
        <v>64</v>
      </c>
    </row>
    <row r="31" ht="30" customHeight="1" spans="1:6">
      <c r="A31" s="76" t="s">
        <v>66</v>
      </c>
      <c r="B31" s="76"/>
      <c r="C31" s="76"/>
      <c r="D31" s="76"/>
      <c r="E31" s="76"/>
      <c r="F31" s="76"/>
    </row>
  </sheetData>
  <mergeCells count="47">
    <mergeCell ref="A2:F2"/>
    <mergeCell ref="A3:F3"/>
    <mergeCell ref="A4:B4"/>
    <mergeCell ref="C4:D4"/>
    <mergeCell ref="A5:B5"/>
    <mergeCell ref="C5:D5"/>
    <mergeCell ref="C6:D6"/>
    <mergeCell ref="E6:F6"/>
    <mergeCell ref="C7:D7"/>
    <mergeCell ref="E7:F7"/>
    <mergeCell ref="C8:D8"/>
    <mergeCell ref="E8:F8"/>
    <mergeCell ref="B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9:A10"/>
    <mergeCell ref="A11:A30"/>
    <mergeCell ref="B12:B24"/>
    <mergeCell ref="B25:B28"/>
    <mergeCell ref="B29:B30"/>
    <mergeCell ref="C12:C17"/>
    <mergeCell ref="C18:C19"/>
    <mergeCell ref="C20:C22"/>
    <mergeCell ref="C23:C24"/>
    <mergeCell ref="C25:C27"/>
    <mergeCell ref="C29:C30"/>
    <mergeCell ref="A6:B8"/>
  </mergeCells>
  <printOptions horizontalCentered="1"/>
  <pageMargins left="0" right="0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35"/>
  <sheetViews>
    <sheetView view="pageBreakPreview" zoomScaleNormal="100" topLeftCell="A10" workbookViewId="0">
      <selection activeCell="K10" sqref="K$1:K$1048576"/>
    </sheetView>
  </sheetViews>
  <sheetFormatPr defaultColWidth="9.66666666666667" defaultRowHeight="15.6"/>
  <cols>
    <col min="1" max="1" width="9.22222222222222" style="35" customWidth="1"/>
    <col min="2" max="2" width="9.66666666666667" style="35"/>
    <col min="3" max="3" width="14" style="35" customWidth="1"/>
    <col min="4" max="4" width="35.1111111111111" style="35" customWidth="1"/>
    <col min="5" max="5" width="10.7777777777778" style="35" customWidth="1"/>
    <col min="6" max="6" width="14" style="35" customWidth="1"/>
    <col min="7" max="7" width="11.2222222222222" style="35" customWidth="1"/>
    <col min="8" max="8" width="9.22222222222222" style="35" customWidth="1"/>
    <col min="9" max="9" width="5" style="35" customWidth="1"/>
    <col min="10" max="10" width="15" style="35" customWidth="1"/>
    <col min="11" max="16384" width="9.66666666666667" style="35"/>
  </cols>
  <sheetData>
    <row r="1" ht="20.4" spans="1:10">
      <c r="A1" s="36" t="s">
        <v>67</v>
      </c>
      <c r="B1" s="36"/>
      <c r="C1" s="36"/>
      <c r="D1" s="36"/>
      <c r="E1" s="36"/>
      <c r="F1" s="36"/>
      <c r="G1" s="36"/>
      <c r="H1" s="36"/>
      <c r="I1" s="36"/>
      <c r="J1" s="36"/>
    </row>
    <row r="2" ht="8.1" hidden="1" customHeight="1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ht="14.4" spans="1:10">
      <c r="A3" s="37" t="s">
        <v>68</v>
      </c>
      <c r="B3" s="37"/>
      <c r="C3" s="37"/>
      <c r="D3" s="37"/>
      <c r="E3" s="37"/>
      <c r="F3" s="37"/>
      <c r="G3" s="37"/>
      <c r="H3" s="37"/>
      <c r="I3" s="37"/>
      <c r="J3" s="37"/>
    </row>
    <row r="4" ht="14.4" spans="1:10">
      <c r="A4" s="37" t="s">
        <v>3</v>
      </c>
      <c r="B4" s="38" t="str">
        <f>申报表!C4</f>
        <v>阿克陶县克孜勒陶镇供水管网水毁修复工程</v>
      </c>
      <c r="C4" s="38"/>
      <c r="D4" s="38"/>
      <c r="E4" s="37" t="s">
        <v>69</v>
      </c>
      <c r="F4" s="37" t="str">
        <f>申报表!F4</f>
        <v>刘福德13779033753</v>
      </c>
      <c r="G4" s="37"/>
      <c r="H4" s="37"/>
      <c r="I4" s="37"/>
      <c r="J4" s="37"/>
    </row>
    <row r="5" ht="14.4" spans="1:10">
      <c r="A5" s="37" t="s">
        <v>7</v>
      </c>
      <c r="B5" s="37" t="str">
        <f>申报表!C5</f>
        <v>阿克陶县水利局</v>
      </c>
      <c r="C5" s="37"/>
      <c r="D5" s="37"/>
      <c r="E5" s="37" t="s">
        <v>9</v>
      </c>
      <c r="F5" s="37" t="str">
        <f>申报表!F5</f>
        <v>阿克陶县中小型公益性水利工程建设项目中心</v>
      </c>
      <c r="G5" s="37"/>
      <c r="H5" s="37"/>
      <c r="I5" s="37"/>
      <c r="J5" s="37"/>
    </row>
    <row r="6" ht="14.4" spans="1:10">
      <c r="A6" s="39" t="s">
        <v>70</v>
      </c>
      <c r="B6" s="40" t="s">
        <v>71</v>
      </c>
      <c r="C6" s="40"/>
      <c r="D6" s="40"/>
      <c r="E6" s="40"/>
      <c r="F6" s="40" t="s">
        <v>72</v>
      </c>
      <c r="G6" s="40"/>
      <c r="H6" s="37" t="s">
        <v>73</v>
      </c>
      <c r="I6" s="37"/>
      <c r="J6" s="40" t="s">
        <v>74</v>
      </c>
    </row>
    <row r="7" ht="14.4" spans="1:10">
      <c r="A7" s="39"/>
      <c r="B7" s="40" t="s">
        <v>12</v>
      </c>
      <c r="C7" s="40"/>
      <c r="D7" s="40"/>
      <c r="E7" s="40"/>
      <c r="F7" s="37">
        <f>F8+F9</f>
        <v>624.51</v>
      </c>
      <c r="G7" s="37"/>
      <c r="H7" s="41">
        <f>H8+H9</f>
        <v>0</v>
      </c>
      <c r="I7" s="41"/>
      <c r="J7" s="58">
        <f>H7/F7</f>
        <v>0</v>
      </c>
    </row>
    <row r="8" ht="14.4" spans="1:10">
      <c r="A8" s="39"/>
      <c r="B8" s="40" t="s">
        <v>13</v>
      </c>
      <c r="C8" s="40"/>
      <c r="D8" s="40"/>
      <c r="E8" s="40"/>
      <c r="F8" s="40">
        <f>申报表!E7</f>
        <v>624.51</v>
      </c>
      <c r="G8" s="40"/>
      <c r="H8" s="41">
        <v>0</v>
      </c>
      <c r="I8" s="41"/>
      <c r="J8" s="40" t="s">
        <v>75</v>
      </c>
    </row>
    <row r="9" ht="14.4" spans="1:10">
      <c r="A9" s="39"/>
      <c r="B9" s="40" t="s">
        <v>14</v>
      </c>
      <c r="C9" s="40"/>
      <c r="D9" s="40"/>
      <c r="E9" s="40"/>
      <c r="F9" s="40">
        <f>申报表!E8</f>
        <v>0</v>
      </c>
      <c r="G9" s="40"/>
      <c r="H9" s="41">
        <v>0</v>
      </c>
      <c r="I9" s="41"/>
      <c r="J9" s="40" t="s">
        <v>75</v>
      </c>
    </row>
    <row r="10" ht="53.1" customHeight="1" spans="1:10">
      <c r="A10" s="38" t="s">
        <v>76</v>
      </c>
      <c r="B10" s="42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42"/>
      <c r="D10" s="42"/>
      <c r="E10" s="42"/>
      <c r="F10" s="42"/>
      <c r="G10" s="42"/>
      <c r="H10" s="42"/>
      <c r="I10" s="42"/>
      <c r="J10" s="42"/>
    </row>
    <row r="11" ht="27" customHeight="1" spans="1:10">
      <c r="A11" s="43" t="s">
        <v>18</v>
      </c>
      <c r="B11" s="44" t="s">
        <v>19</v>
      </c>
      <c r="C11" s="43" t="s">
        <v>20</v>
      </c>
      <c r="D11" s="37" t="s">
        <v>21</v>
      </c>
      <c r="E11" s="37" t="s">
        <v>77</v>
      </c>
      <c r="F11" s="38" t="s">
        <v>78</v>
      </c>
      <c r="G11" s="39" t="s">
        <v>79</v>
      </c>
      <c r="H11" s="40" t="s">
        <v>80</v>
      </c>
      <c r="I11" s="40"/>
      <c r="J11" s="40" t="s">
        <v>81</v>
      </c>
    </row>
    <row r="12" s="34" customFormat="1" ht="18.9" customHeight="1" spans="1:10">
      <c r="A12" s="43"/>
      <c r="B12" s="43" t="s">
        <v>23</v>
      </c>
      <c r="C12" s="45" t="s">
        <v>24</v>
      </c>
      <c r="D12" s="46" t="str">
        <f>申报表!D12</f>
        <v>新建或改善村饮水设施数量</v>
      </c>
      <c r="E12" s="47" t="str">
        <f>申报表!F12</f>
        <v>=2个</v>
      </c>
      <c r="F12" s="48">
        <v>0</v>
      </c>
      <c r="G12" s="47" t="str">
        <f t="shared" ref="G12:G34" si="0">E12</f>
        <v>=2个</v>
      </c>
      <c r="H12" s="49"/>
      <c r="I12" s="49"/>
      <c r="J12" s="60"/>
    </row>
    <row r="13" s="34" customFormat="1" ht="18.9" customHeight="1" spans="1:10">
      <c r="A13" s="43"/>
      <c r="B13" s="43"/>
      <c r="C13" s="50"/>
      <c r="D13" s="46" t="e">
        <f>申报表!#REF!</f>
        <v>#REF!</v>
      </c>
      <c r="E13" s="47" t="e">
        <f>申报表!#REF!</f>
        <v>#REF!</v>
      </c>
      <c r="F13" s="48">
        <v>0</v>
      </c>
      <c r="G13" s="47" t="e">
        <f t="shared" si="0"/>
        <v>#REF!</v>
      </c>
      <c r="H13" s="49"/>
      <c r="I13" s="49"/>
      <c r="J13" s="60"/>
    </row>
    <row r="14" s="34" customFormat="1" ht="18.9" customHeight="1" spans="1:10">
      <c r="A14" s="43"/>
      <c r="B14" s="43"/>
      <c r="C14" s="50"/>
      <c r="D14" s="46" t="e">
        <f>申报表!#REF!</f>
        <v>#REF!</v>
      </c>
      <c r="E14" s="47" t="e">
        <f>申报表!#REF!</f>
        <v>#REF!</v>
      </c>
      <c r="F14" s="48">
        <v>0</v>
      </c>
      <c r="G14" s="47" t="e">
        <f t="shared" si="0"/>
        <v>#REF!</v>
      </c>
      <c r="H14" s="49"/>
      <c r="I14" s="49"/>
      <c r="J14" s="60"/>
    </row>
    <row r="15" s="34" customFormat="1" ht="18.9" customHeight="1" spans="1:10">
      <c r="A15" s="43"/>
      <c r="B15" s="43"/>
      <c r="C15" s="50"/>
      <c r="D15" s="46" t="e">
        <f>申报表!#REF!</f>
        <v>#REF!</v>
      </c>
      <c r="E15" s="47" t="e">
        <f>申报表!#REF!</f>
        <v>#REF!</v>
      </c>
      <c r="F15" s="48">
        <v>0</v>
      </c>
      <c r="G15" s="47" t="e">
        <f t="shared" si="0"/>
        <v>#REF!</v>
      </c>
      <c r="H15" s="49"/>
      <c r="I15" s="49"/>
      <c r="J15" s="60"/>
    </row>
    <row r="16" s="34" customFormat="1" ht="18.9" customHeight="1" spans="1:10">
      <c r="A16" s="43"/>
      <c r="B16" s="43"/>
      <c r="C16" s="50"/>
      <c r="D16" s="46" t="e">
        <f>申报表!#REF!</f>
        <v>#REF!</v>
      </c>
      <c r="E16" s="47" t="e">
        <f>申报表!#REF!</f>
        <v>#REF!</v>
      </c>
      <c r="F16" s="48">
        <v>0</v>
      </c>
      <c r="G16" s="47" t="e">
        <f t="shared" si="0"/>
        <v>#REF!</v>
      </c>
      <c r="H16" s="49"/>
      <c r="I16" s="49"/>
      <c r="J16" s="60"/>
    </row>
    <row r="17" s="34" customFormat="1" ht="18.9" customHeight="1" spans="1:10">
      <c r="A17" s="43"/>
      <c r="B17" s="43"/>
      <c r="C17" s="50"/>
      <c r="D17" s="46" t="str">
        <f>申报表!D13</f>
        <v>新建砖混泵房数量</v>
      </c>
      <c r="E17" s="47" t="str">
        <f>申报表!F13</f>
        <v>=1座</v>
      </c>
      <c r="F17" s="48">
        <v>0</v>
      </c>
      <c r="G17" s="47" t="str">
        <f t="shared" si="0"/>
        <v>=1座</v>
      </c>
      <c r="H17" s="49"/>
      <c r="I17" s="49"/>
      <c r="J17" s="60"/>
    </row>
    <row r="18" s="34" customFormat="1" ht="18.9" customHeight="1" spans="1:10">
      <c r="A18" s="43"/>
      <c r="B18" s="43"/>
      <c r="C18" s="50"/>
      <c r="D18" s="46" t="str">
        <f>申报表!D14</f>
        <v>购置水泵数量</v>
      </c>
      <c r="E18" s="47" t="str">
        <f>申报表!F14</f>
        <v>=1台</v>
      </c>
      <c r="F18" s="48">
        <v>0</v>
      </c>
      <c r="G18" s="47" t="str">
        <f t="shared" si="0"/>
        <v>=1台</v>
      </c>
      <c r="H18" s="49"/>
      <c r="I18" s="49"/>
      <c r="J18" s="60"/>
    </row>
    <row r="19" s="34" customFormat="1" ht="18.9" customHeight="1" spans="1:10">
      <c r="A19" s="43"/>
      <c r="B19" s="43"/>
      <c r="C19" s="50"/>
      <c r="D19" s="46" t="str">
        <f>申报表!D15</f>
        <v>购置配电设备数量</v>
      </c>
      <c r="E19" s="47" t="str">
        <f>申报表!F15</f>
        <v>=1套</v>
      </c>
      <c r="F19" s="48">
        <v>0</v>
      </c>
      <c r="G19" s="47" t="str">
        <f t="shared" si="0"/>
        <v>=1套</v>
      </c>
      <c r="H19" s="49"/>
      <c r="I19" s="49"/>
      <c r="J19" s="60"/>
    </row>
    <row r="20" s="34" customFormat="1" ht="18.9" customHeight="1" spans="1:10">
      <c r="A20" s="43"/>
      <c r="B20" s="43"/>
      <c r="C20" s="50"/>
      <c r="D20" s="46" t="str">
        <f>申报表!D16</f>
        <v>新建pe管长度</v>
      </c>
      <c r="E20" s="47" t="str">
        <f>申报表!F16</f>
        <v>≥120600米</v>
      </c>
      <c r="F20" s="48">
        <v>0</v>
      </c>
      <c r="G20" s="47" t="str">
        <f t="shared" si="0"/>
        <v>≥120600米</v>
      </c>
      <c r="H20" s="49"/>
      <c r="I20" s="49"/>
      <c r="J20" s="60"/>
    </row>
    <row r="21" s="34" customFormat="1" ht="18.9" customHeight="1" spans="1:10">
      <c r="A21" s="43"/>
      <c r="B21" s="43"/>
      <c r="C21" s="50"/>
      <c r="D21" s="46" t="str">
        <f>申报表!D17</f>
        <v>新建闸阀井数量</v>
      </c>
      <c r="E21" s="47" t="str">
        <f>申报表!F17</f>
        <v>=18座</v>
      </c>
      <c r="F21" s="48">
        <v>0</v>
      </c>
      <c r="G21" s="47" t="str">
        <f t="shared" si="0"/>
        <v>=18座</v>
      </c>
      <c r="H21" s="49"/>
      <c r="I21" s="49"/>
      <c r="J21" s="60"/>
    </row>
    <row r="22" s="34" customFormat="1" ht="18.9" customHeight="1" spans="1:10">
      <c r="A22" s="43"/>
      <c r="B22" s="43"/>
      <c r="C22" s="45" t="s">
        <v>37</v>
      </c>
      <c r="D22" s="46" t="str">
        <f>申报表!D18</f>
        <v>饮水设施改造后水质达标率</v>
      </c>
      <c r="E22" s="51" t="str">
        <f>申报表!F18</f>
        <v>=100%</v>
      </c>
      <c r="F22" s="52" t="s">
        <v>82</v>
      </c>
      <c r="G22" s="51" t="str">
        <f t="shared" si="0"/>
        <v>=100%</v>
      </c>
      <c r="H22" s="49"/>
      <c r="I22" s="49"/>
      <c r="J22" s="60"/>
    </row>
    <row r="23" s="34" customFormat="1" ht="18.9" customHeight="1" spans="1:10">
      <c r="A23" s="43"/>
      <c r="B23" s="43"/>
      <c r="C23" s="53"/>
      <c r="D23" s="46" t="str">
        <f>申报表!D19</f>
        <v>项目验收合格率</v>
      </c>
      <c r="E23" s="51" t="str">
        <f>申报表!F19</f>
        <v>=100%</v>
      </c>
      <c r="F23" s="52" t="s">
        <v>82</v>
      </c>
      <c r="G23" s="51" t="str">
        <f t="shared" si="0"/>
        <v>=100%</v>
      </c>
      <c r="H23" s="49"/>
      <c r="I23" s="49"/>
      <c r="J23" s="60"/>
    </row>
    <row r="24" s="34" customFormat="1" ht="18.9" customHeight="1" spans="1:10">
      <c r="A24" s="43"/>
      <c r="B24" s="43"/>
      <c r="C24" s="43" t="s">
        <v>41</v>
      </c>
      <c r="D24" s="46" t="str">
        <f>申报表!D20</f>
        <v>项目计划开工时间</v>
      </c>
      <c r="E24" s="47" t="str">
        <f>申报表!F20</f>
        <v>2023年4月</v>
      </c>
      <c r="F24" s="48" t="s">
        <v>82</v>
      </c>
      <c r="G24" s="47" t="str">
        <f t="shared" si="0"/>
        <v>2023年4月</v>
      </c>
      <c r="H24" s="49"/>
      <c r="I24" s="49"/>
      <c r="J24" s="60" t="s">
        <v>83</v>
      </c>
    </row>
    <row r="25" s="34" customFormat="1" ht="18.9" customHeight="1" spans="1:10">
      <c r="A25" s="43"/>
      <c r="B25" s="43"/>
      <c r="C25" s="43"/>
      <c r="D25" s="46" t="str">
        <f>申报表!D21</f>
        <v>项目计划完工时间</v>
      </c>
      <c r="E25" s="47" t="str">
        <f>申报表!F21</f>
        <v>2023年6月</v>
      </c>
      <c r="F25" s="48" t="s">
        <v>82</v>
      </c>
      <c r="G25" s="47" t="str">
        <f t="shared" si="0"/>
        <v>2023年6月</v>
      </c>
      <c r="H25" s="49"/>
      <c r="I25" s="49"/>
      <c r="J25" s="60"/>
    </row>
    <row r="26" s="34" customFormat="1" ht="18.9" customHeight="1" spans="1:10">
      <c r="A26" s="43"/>
      <c r="B26" s="43"/>
      <c r="C26" s="43"/>
      <c r="D26" s="46" t="str">
        <f>申报表!D22</f>
        <v>项目完成及时率</v>
      </c>
      <c r="E26" s="51" t="str">
        <f>申报表!F22</f>
        <v>=100%</v>
      </c>
      <c r="F26" s="52" t="s">
        <v>82</v>
      </c>
      <c r="G26" s="51" t="str">
        <f t="shared" si="0"/>
        <v>=100%</v>
      </c>
      <c r="H26" s="49"/>
      <c r="I26" s="49"/>
      <c r="J26" s="60"/>
    </row>
    <row r="27" s="34" customFormat="1" ht="18.9" customHeight="1" spans="1:10">
      <c r="A27" s="43"/>
      <c r="B27" s="43"/>
      <c r="C27" s="43" t="s">
        <v>47</v>
      </c>
      <c r="D27" s="46" t="str">
        <f>申报表!D23</f>
        <v>工程建设费用及预备费</v>
      </c>
      <c r="E27" s="47" t="str">
        <f>申报表!F23</f>
        <v>≤583.59万元</v>
      </c>
      <c r="F27" s="48">
        <v>0</v>
      </c>
      <c r="G27" s="47" t="str">
        <f t="shared" si="0"/>
        <v>≤583.59万元</v>
      </c>
      <c r="H27" s="49"/>
      <c r="I27" s="49"/>
      <c r="J27" s="60"/>
    </row>
    <row r="28" s="34" customFormat="1" ht="18.9" customHeight="1" spans="1:10">
      <c r="A28" s="43"/>
      <c r="B28" s="43"/>
      <c r="C28" s="43"/>
      <c r="D28" s="46" t="str">
        <f>申报表!D24</f>
        <v>其他工程费用</v>
      </c>
      <c r="E28" s="47" t="str">
        <f>申报表!F24</f>
        <v>≤40.92万元</v>
      </c>
      <c r="F28" s="48">
        <v>0</v>
      </c>
      <c r="G28" s="47" t="str">
        <f t="shared" si="0"/>
        <v>≤40.92万元</v>
      </c>
      <c r="H28" s="49"/>
      <c r="I28" s="49"/>
      <c r="J28" s="60"/>
    </row>
    <row r="29" s="34" customFormat="1" ht="18.9" customHeight="1" spans="1:10">
      <c r="A29" s="43"/>
      <c r="B29" s="56" t="s">
        <v>52</v>
      </c>
      <c r="C29" s="45" t="s">
        <v>53</v>
      </c>
      <c r="D29" s="46" t="str">
        <f>申报表!D25</f>
        <v>项目受益村庄数</v>
      </c>
      <c r="E29" s="47" t="str">
        <f>申报表!F25</f>
        <v>=2个</v>
      </c>
      <c r="F29" s="48" t="s">
        <v>82</v>
      </c>
      <c r="G29" s="47" t="str">
        <f t="shared" si="0"/>
        <v>=2个</v>
      </c>
      <c r="H29" s="49"/>
      <c r="I29" s="49"/>
      <c r="J29" s="60"/>
    </row>
    <row r="30" s="34" customFormat="1" ht="18.9" customHeight="1" spans="1:10">
      <c r="A30" s="43"/>
      <c r="B30" s="56"/>
      <c r="C30" s="50"/>
      <c r="D30" s="46" t="str">
        <f>申报表!D26</f>
        <v>解决脱贫人口饮水安全问题人数</v>
      </c>
      <c r="E30" s="47" t="str">
        <f>申报表!F26</f>
        <v>≥796人</v>
      </c>
      <c r="F30" s="48" t="s">
        <v>82</v>
      </c>
      <c r="G30" s="47" t="str">
        <f t="shared" si="0"/>
        <v>≥796人</v>
      </c>
      <c r="H30" s="49"/>
      <c r="I30" s="49"/>
      <c r="J30" s="60"/>
    </row>
    <row r="31" s="34" customFormat="1" ht="18.9" customHeight="1" spans="1:10">
      <c r="A31" s="43"/>
      <c r="B31" s="56"/>
      <c r="C31" s="50"/>
      <c r="D31" s="46" t="str">
        <f>申报表!D27</f>
        <v>受益脱贫人口数</v>
      </c>
      <c r="E31" s="47" t="str">
        <f>申报表!F27</f>
        <v>≥796人</v>
      </c>
      <c r="F31" s="48" t="s">
        <v>82</v>
      </c>
      <c r="G31" s="47" t="str">
        <f t="shared" si="0"/>
        <v>≥796人</v>
      </c>
      <c r="H31" s="49"/>
      <c r="I31" s="49"/>
      <c r="J31" s="60"/>
    </row>
    <row r="32" s="34" customFormat="1" ht="18.9" customHeight="1" spans="1:10">
      <c r="A32" s="43"/>
      <c r="B32" s="56"/>
      <c r="C32" s="43" t="s">
        <v>58</v>
      </c>
      <c r="D32" s="46" t="str">
        <f>申报表!D28</f>
        <v>工程设计使用年限</v>
      </c>
      <c r="E32" s="47" t="str">
        <f>申报表!F28</f>
        <v>≥15年</v>
      </c>
      <c r="F32" s="48" t="s">
        <v>82</v>
      </c>
      <c r="G32" s="47" t="str">
        <f t="shared" si="0"/>
        <v>≥15年</v>
      </c>
      <c r="H32" s="49"/>
      <c r="I32" s="49"/>
      <c r="J32" s="60"/>
    </row>
    <row r="33" s="34" customFormat="1" ht="18.9" customHeight="1" spans="1:10">
      <c r="A33" s="43"/>
      <c r="B33" s="43" t="s">
        <v>61</v>
      </c>
      <c r="C33" s="45" t="s">
        <v>62</v>
      </c>
      <c r="D33" s="46" t="str">
        <f>申报表!D29</f>
        <v>受益群众满意度</v>
      </c>
      <c r="E33" s="51" t="str">
        <f>申报表!F29</f>
        <v>≥95%</v>
      </c>
      <c r="F33" s="52" t="s">
        <v>82</v>
      </c>
      <c r="G33" s="51" t="str">
        <f t="shared" si="0"/>
        <v>≥95%</v>
      </c>
      <c r="H33" s="49"/>
      <c r="I33" s="49"/>
      <c r="J33" s="61"/>
    </row>
    <row r="34" ht="14.4" spans="1:10">
      <c r="A34" s="43"/>
      <c r="B34" s="43"/>
      <c r="C34" s="53"/>
      <c r="D34" s="46" t="str">
        <f>申报表!D30</f>
        <v>受益脱贫人口满意度</v>
      </c>
      <c r="E34" s="51" t="str">
        <f>申报表!F30</f>
        <v>≥95%</v>
      </c>
      <c r="F34" s="52" t="s">
        <v>82</v>
      </c>
      <c r="G34" s="51" t="str">
        <f t="shared" si="0"/>
        <v>≥95%</v>
      </c>
      <c r="H34" s="49"/>
      <c r="I34" s="49"/>
      <c r="J34" s="61"/>
    </row>
    <row r="35" spans="5:7">
      <c r="E35" s="57"/>
      <c r="F35" s="57"/>
      <c r="G35" s="57"/>
    </row>
  </sheetData>
  <protectedRanges>
    <protectedRange sqref="H6:I8 F7:G7" name="区域2"/>
    <protectedRange sqref="F12 F22:F33 F13:F21" name="区域1"/>
    <protectedRange sqref="H7:I9 F7:G7" name="区域2_1"/>
  </protectedRanges>
  <mergeCells count="5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6:A9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</mergeCells>
  <printOptions horizontalCentered="1" verticalCentered="1"/>
  <pageMargins left="0.751388888888889" right="0.629861111111111" top="0.629861111111111" bottom="0.393055555555556" header="0.5" footer="0.393055555555556"/>
  <pageSetup paperSize="9" scale="86" orientation="landscape"/>
  <headerFooter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J35"/>
  <sheetViews>
    <sheetView view="pageBreakPreview" zoomScaleNormal="100" topLeftCell="A10" workbookViewId="0">
      <selection activeCell="G18" sqref="G18"/>
    </sheetView>
  </sheetViews>
  <sheetFormatPr defaultColWidth="9.66666666666667" defaultRowHeight="15.6"/>
  <cols>
    <col min="1" max="1" width="9.22222222222222" style="35" customWidth="1"/>
    <col min="2" max="2" width="9.66666666666667" style="35"/>
    <col min="3" max="3" width="14" style="35" customWidth="1"/>
    <col min="4" max="4" width="35.1111111111111" style="35" customWidth="1"/>
    <col min="5" max="5" width="10.7777777777778" style="35" customWidth="1"/>
    <col min="6" max="6" width="14" style="35" customWidth="1"/>
    <col min="7" max="7" width="11.2222222222222" style="35" customWidth="1"/>
    <col min="8" max="8" width="9.22222222222222" style="35" customWidth="1"/>
    <col min="9" max="9" width="5" style="35" customWidth="1"/>
    <col min="10" max="10" width="15" style="35" customWidth="1"/>
    <col min="11" max="16384" width="9.66666666666667" style="35"/>
  </cols>
  <sheetData>
    <row r="1" ht="20.4" spans="1:10">
      <c r="A1" s="36" t="s">
        <v>67</v>
      </c>
      <c r="B1" s="36"/>
      <c r="C1" s="36"/>
      <c r="D1" s="36"/>
      <c r="E1" s="36"/>
      <c r="F1" s="36"/>
      <c r="G1" s="36"/>
      <c r="H1" s="36"/>
      <c r="I1" s="36"/>
      <c r="J1" s="36"/>
    </row>
    <row r="2" ht="8.1" hidden="1" customHeight="1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ht="14.4" spans="1:10">
      <c r="A3" s="37" t="s">
        <v>68</v>
      </c>
      <c r="B3" s="37"/>
      <c r="C3" s="37"/>
      <c r="D3" s="37"/>
      <c r="E3" s="37"/>
      <c r="F3" s="37"/>
      <c r="G3" s="37"/>
      <c r="H3" s="37"/>
      <c r="I3" s="37"/>
      <c r="J3" s="37"/>
    </row>
    <row r="4" ht="14.4" spans="1:10">
      <c r="A4" s="37" t="s">
        <v>3</v>
      </c>
      <c r="B4" s="38" t="str">
        <f>申报表!C4</f>
        <v>阿克陶县克孜勒陶镇供水管网水毁修复工程</v>
      </c>
      <c r="C4" s="38"/>
      <c r="D4" s="38"/>
      <c r="E4" s="37" t="s">
        <v>69</v>
      </c>
      <c r="F4" s="37" t="str">
        <f>申报表!F4</f>
        <v>刘福德13779033753</v>
      </c>
      <c r="G4" s="37"/>
      <c r="H4" s="37"/>
      <c r="I4" s="37"/>
      <c r="J4" s="37"/>
    </row>
    <row r="5" ht="14.4" spans="1:10">
      <c r="A5" s="37" t="s">
        <v>7</v>
      </c>
      <c r="B5" s="37" t="str">
        <f>申报表!C5</f>
        <v>阿克陶县水利局</v>
      </c>
      <c r="C5" s="37"/>
      <c r="D5" s="37"/>
      <c r="E5" s="37" t="s">
        <v>9</v>
      </c>
      <c r="F5" s="37" t="str">
        <f>申报表!F5</f>
        <v>阿克陶县中小型公益性水利工程建设项目中心</v>
      </c>
      <c r="G5" s="37"/>
      <c r="H5" s="37"/>
      <c r="I5" s="37"/>
      <c r="J5" s="37"/>
    </row>
    <row r="6" ht="14.4" spans="1:10">
      <c r="A6" s="39" t="s">
        <v>70</v>
      </c>
      <c r="B6" s="40" t="s">
        <v>71</v>
      </c>
      <c r="C6" s="40"/>
      <c r="D6" s="40"/>
      <c r="E6" s="40"/>
      <c r="F6" s="40" t="s">
        <v>72</v>
      </c>
      <c r="G6" s="40"/>
      <c r="H6" s="37" t="s">
        <v>84</v>
      </c>
      <c r="I6" s="37"/>
      <c r="J6" s="40" t="s">
        <v>74</v>
      </c>
    </row>
    <row r="7" ht="14.4" spans="1:10">
      <c r="A7" s="39"/>
      <c r="B7" s="40" t="s">
        <v>12</v>
      </c>
      <c r="C7" s="40"/>
      <c r="D7" s="40"/>
      <c r="E7" s="40"/>
      <c r="F7" s="37">
        <f>F8+F9</f>
        <v>624.51</v>
      </c>
      <c r="G7" s="37"/>
      <c r="H7" s="41">
        <f>H8+H9</f>
        <v>0</v>
      </c>
      <c r="I7" s="41"/>
      <c r="J7" s="58">
        <f>H7/F7</f>
        <v>0</v>
      </c>
    </row>
    <row r="8" ht="14.4" spans="1:10">
      <c r="A8" s="39"/>
      <c r="B8" s="40" t="s">
        <v>13</v>
      </c>
      <c r="C8" s="40"/>
      <c r="D8" s="40"/>
      <c r="E8" s="40"/>
      <c r="F8" s="40">
        <f>申报表!E7</f>
        <v>624.51</v>
      </c>
      <c r="G8" s="40"/>
      <c r="H8" s="41">
        <v>0</v>
      </c>
      <c r="I8" s="41"/>
      <c r="J8" s="40" t="s">
        <v>75</v>
      </c>
    </row>
    <row r="9" ht="14.4" spans="1:10">
      <c r="A9" s="39"/>
      <c r="B9" s="40" t="s">
        <v>14</v>
      </c>
      <c r="C9" s="40"/>
      <c r="D9" s="40"/>
      <c r="E9" s="40"/>
      <c r="F9" s="40">
        <f>申报表!E8</f>
        <v>0</v>
      </c>
      <c r="G9" s="40"/>
      <c r="H9" s="41">
        <v>0</v>
      </c>
      <c r="I9" s="41"/>
      <c r="J9" s="40" t="s">
        <v>75</v>
      </c>
    </row>
    <row r="10" ht="53.1" customHeight="1" spans="1:10">
      <c r="A10" s="38" t="s">
        <v>76</v>
      </c>
      <c r="B10" s="42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42"/>
      <c r="D10" s="42"/>
      <c r="E10" s="42"/>
      <c r="F10" s="42"/>
      <c r="G10" s="42"/>
      <c r="H10" s="42"/>
      <c r="I10" s="42"/>
      <c r="J10" s="42"/>
    </row>
    <row r="11" ht="27" customHeight="1" spans="1:10">
      <c r="A11" s="43" t="s">
        <v>18</v>
      </c>
      <c r="B11" s="44" t="s">
        <v>19</v>
      </c>
      <c r="C11" s="43" t="s">
        <v>20</v>
      </c>
      <c r="D11" s="37" t="s">
        <v>21</v>
      </c>
      <c r="E11" s="37" t="s">
        <v>77</v>
      </c>
      <c r="F11" s="38" t="s">
        <v>85</v>
      </c>
      <c r="G11" s="39" t="s">
        <v>79</v>
      </c>
      <c r="H11" s="40" t="s">
        <v>80</v>
      </c>
      <c r="I11" s="40"/>
      <c r="J11" s="40" t="s">
        <v>81</v>
      </c>
    </row>
    <row r="12" s="34" customFormat="1" ht="18.9" customHeight="1" spans="1:10">
      <c r="A12" s="43"/>
      <c r="B12" s="43" t="s">
        <v>23</v>
      </c>
      <c r="C12" s="45" t="s">
        <v>24</v>
      </c>
      <c r="D12" s="46" t="str">
        <f>申报表!D12</f>
        <v>新建或改善村饮水设施数量</v>
      </c>
      <c r="E12" s="47" t="str">
        <f>申报表!F12</f>
        <v>=2个</v>
      </c>
      <c r="F12" s="48">
        <v>0</v>
      </c>
      <c r="G12" s="47" t="str">
        <f t="shared" ref="G12:G34" si="0">E12</f>
        <v>=2个</v>
      </c>
      <c r="H12" s="49"/>
      <c r="I12" s="49"/>
      <c r="J12" s="60"/>
    </row>
    <row r="13" s="34" customFormat="1" ht="18.9" customHeight="1" spans="1:10">
      <c r="A13" s="43"/>
      <c r="B13" s="43"/>
      <c r="C13" s="50"/>
      <c r="D13" s="46" t="e">
        <f>申报表!#REF!</f>
        <v>#REF!</v>
      </c>
      <c r="E13" s="47" t="e">
        <f>申报表!#REF!</f>
        <v>#REF!</v>
      </c>
      <c r="F13" s="48">
        <v>0</v>
      </c>
      <c r="G13" s="47" t="e">
        <f t="shared" si="0"/>
        <v>#REF!</v>
      </c>
      <c r="H13" s="49"/>
      <c r="I13" s="49"/>
      <c r="J13" s="60"/>
    </row>
    <row r="14" s="34" customFormat="1" ht="18.9" customHeight="1" spans="1:10">
      <c r="A14" s="43"/>
      <c r="B14" s="43"/>
      <c r="C14" s="50"/>
      <c r="D14" s="46" t="e">
        <f>申报表!#REF!</f>
        <v>#REF!</v>
      </c>
      <c r="E14" s="47" t="e">
        <f>申报表!#REF!</f>
        <v>#REF!</v>
      </c>
      <c r="F14" s="48">
        <v>0</v>
      </c>
      <c r="G14" s="47" t="e">
        <f t="shared" si="0"/>
        <v>#REF!</v>
      </c>
      <c r="H14" s="49"/>
      <c r="I14" s="49"/>
      <c r="J14" s="60"/>
    </row>
    <row r="15" s="34" customFormat="1" ht="18.9" customHeight="1" spans="1:10">
      <c r="A15" s="43"/>
      <c r="B15" s="43"/>
      <c r="C15" s="50"/>
      <c r="D15" s="46" t="e">
        <f>申报表!#REF!</f>
        <v>#REF!</v>
      </c>
      <c r="E15" s="47" t="e">
        <f>申报表!#REF!</f>
        <v>#REF!</v>
      </c>
      <c r="F15" s="48">
        <v>0</v>
      </c>
      <c r="G15" s="47" t="e">
        <f t="shared" si="0"/>
        <v>#REF!</v>
      </c>
      <c r="H15" s="49"/>
      <c r="I15" s="49"/>
      <c r="J15" s="60"/>
    </row>
    <row r="16" s="34" customFormat="1" ht="18.9" customHeight="1" spans="1:10">
      <c r="A16" s="43"/>
      <c r="B16" s="43"/>
      <c r="C16" s="50"/>
      <c r="D16" s="46" t="e">
        <f>申报表!#REF!</f>
        <v>#REF!</v>
      </c>
      <c r="E16" s="47" t="e">
        <f>申报表!#REF!</f>
        <v>#REF!</v>
      </c>
      <c r="F16" s="48">
        <v>0</v>
      </c>
      <c r="G16" s="47" t="e">
        <f t="shared" si="0"/>
        <v>#REF!</v>
      </c>
      <c r="H16" s="49"/>
      <c r="I16" s="49"/>
      <c r="J16" s="60"/>
    </row>
    <row r="17" s="34" customFormat="1" ht="18.9" customHeight="1" spans="1:10">
      <c r="A17" s="43"/>
      <c r="B17" s="43"/>
      <c r="C17" s="50"/>
      <c r="D17" s="46" t="str">
        <f>申报表!D13</f>
        <v>新建砖混泵房数量</v>
      </c>
      <c r="E17" s="47" t="str">
        <f>申报表!F13</f>
        <v>=1座</v>
      </c>
      <c r="F17" s="48">
        <v>0</v>
      </c>
      <c r="G17" s="47" t="str">
        <f t="shared" si="0"/>
        <v>=1座</v>
      </c>
      <c r="H17" s="49"/>
      <c r="I17" s="49"/>
      <c r="J17" s="60"/>
    </row>
    <row r="18" s="34" customFormat="1" ht="18.9" customHeight="1" spans="1:10">
      <c r="A18" s="43"/>
      <c r="B18" s="43"/>
      <c r="C18" s="50"/>
      <c r="D18" s="46" t="str">
        <f>申报表!D14</f>
        <v>购置水泵数量</v>
      </c>
      <c r="E18" s="47" t="str">
        <f>申报表!F14</f>
        <v>=1台</v>
      </c>
      <c r="F18" s="48">
        <v>4</v>
      </c>
      <c r="G18" s="47" t="str">
        <f t="shared" si="0"/>
        <v>=1台</v>
      </c>
      <c r="H18" s="49"/>
      <c r="I18" s="49"/>
      <c r="J18" s="60"/>
    </row>
    <row r="19" s="34" customFormat="1" ht="18.9" customHeight="1" spans="1:10">
      <c r="A19" s="43"/>
      <c r="B19" s="43"/>
      <c r="C19" s="50"/>
      <c r="D19" s="46" t="str">
        <f>申报表!D15</f>
        <v>购置配电设备数量</v>
      </c>
      <c r="E19" s="47" t="str">
        <f>申报表!F15</f>
        <v>=1套</v>
      </c>
      <c r="F19" s="48">
        <v>4</v>
      </c>
      <c r="G19" s="47" t="str">
        <f t="shared" si="0"/>
        <v>=1套</v>
      </c>
      <c r="H19" s="49"/>
      <c r="I19" s="49"/>
      <c r="J19" s="60"/>
    </row>
    <row r="20" s="34" customFormat="1" ht="18.9" customHeight="1" spans="1:10">
      <c r="A20" s="43"/>
      <c r="B20" s="43"/>
      <c r="C20" s="50"/>
      <c r="D20" s="46" t="str">
        <f>申报表!D16</f>
        <v>新建pe管长度</v>
      </c>
      <c r="E20" s="47" t="str">
        <f>申报表!F16</f>
        <v>≥120600米</v>
      </c>
      <c r="F20" s="48">
        <v>1604</v>
      </c>
      <c r="G20" s="47" t="str">
        <f t="shared" si="0"/>
        <v>≥120600米</v>
      </c>
      <c r="H20" s="49"/>
      <c r="I20" s="49"/>
      <c r="J20" s="60"/>
    </row>
    <row r="21" s="34" customFormat="1" ht="18.9" customHeight="1" spans="1:10">
      <c r="A21" s="43"/>
      <c r="B21" s="43"/>
      <c r="C21" s="50"/>
      <c r="D21" s="46" t="str">
        <f>申报表!D17</f>
        <v>新建闸阀井数量</v>
      </c>
      <c r="E21" s="47" t="str">
        <f>申报表!F17</f>
        <v>=18座</v>
      </c>
      <c r="F21" s="48">
        <v>0</v>
      </c>
      <c r="G21" s="47" t="str">
        <f t="shared" si="0"/>
        <v>=18座</v>
      </c>
      <c r="H21" s="49"/>
      <c r="I21" s="49"/>
      <c r="J21" s="60"/>
    </row>
    <row r="22" s="34" customFormat="1" ht="18.9" customHeight="1" spans="1:10">
      <c r="A22" s="43"/>
      <c r="B22" s="43"/>
      <c r="C22" s="45" t="s">
        <v>37</v>
      </c>
      <c r="D22" s="46" t="str">
        <f>申报表!D18</f>
        <v>饮水设施改造后水质达标率</v>
      </c>
      <c r="E22" s="51" t="str">
        <f>申报表!F18</f>
        <v>=100%</v>
      </c>
      <c r="F22" s="52" t="s">
        <v>82</v>
      </c>
      <c r="G22" s="51" t="str">
        <f t="shared" si="0"/>
        <v>=100%</v>
      </c>
      <c r="H22" s="49"/>
      <c r="I22" s="49"/>
      <c r="J22" s="60"/>
    </row>
    <row r="23" s="34" customFormat="1" ht="18.9" customHeight="1" spans="1:10">
      <c r="A23" s="43"/>
      <c r="B23" s="43"/>
      <c r="C23" s="53"/>
      <c r="D23" s="46" t="str">
        <f>申报表!D19</f>
        <v>项目验收合格率</v>
      </c>
      <c r="E23" s="51" t="str">
        <f>申报表!F19</f>
        <v>=100%</v>
      </c>
      <c r="F23" s="52" t="s">
        <v>82</v>
      </c>
      <c r="G23" s="51" t="str">
        <f t="shared" si="0"/>
        <v>=100%</v>
      </c>
      <c r="H23" s="49"/>
      <c r="I23" s="49"/>
      <c r="J23" s="60"/>
    </row>
    <row r="24" s="34" customFormat="1" ht="18.9" customHeight="1" spans="1:10">
      <c r="A24" s="43"/>
      <c r="B24" s="43"/>
      <c r="C24" s="43" t="s">
        <v>41</v>
      </c>
      <c r="D24" s="46" t="str">
        <f>申报表!D20</f>
        <v>项目计划开工时间</v>
      </c>
      <c r="E24" s="47" t="str">
        <f>申报表!F20</f>
        <v>2023年4月</v>
      </c>
      <c r="F24" s="54">
        <v>44713</v>
      </c>
      <c r="G24" s="47" t="str">
        <f t="shared" si="0"/>
        <v>2023年4月</v>
      </c>
      <c r="H24" s="49"/>
      <c r="I24" s="49"/>
      <c r="J24" s="60"/>
    </row>
    <row r="25" s="34" customFormat="1" ht="18.9" customHeight="1" spans="1:10">
      <c r="A25" s="43"/>
      <c r="B25" s="43"/>
      <c r="C25" s="43"/>
      <c r="D25" s="46" t="str">
        <f>申报表!D21</f>
        <v>项目计划完工时间</v>
      </c>
      <c r="E25" s="47" t="str">
        <f>申报表!F21</f>
        <v>2023年6月</v>
      </c>
      <c r="F25" s="48" t="s">
        <v>82</v>
      </c>
      <c r="G25" s="47" t="str">
        <f t="shared" si="0"/>
        <v>2023年6月</v>
      </c>
      <c r="H25" s="49"/>
      <c r="I25" s="49"/>
      <c r="J25" s="60"/>
    </row>
    <row r="26" s="34" customFormat="1" ht="18.9" customHeight="1" spans="1:10">
      <c r="A26" s="43"/>
      <c r="B26" s="43"/>
      <c r="C26" s="43"/>
      <c r="D26" s="46" t="str">
        <f>申报表!D22</f>
        <v>项目完成及时率</v>
      </c>
      <c r="E26" s="51" t="str">
        <f>申报表!F22</f>
        <v>=100%</v>
      </c>
      <c r="F26" s="52" t="s">
        <v>82</v>
      </c>
      <c r="G26" s="51" t="str">
        <f t="shared" si="0"/>
        <v>=100%</v>
      </c>
      <c r="H26" s="49"/>
      <c r="I26" s="49"/>
      <c r="J26" s="60"/>
    </row>
    <row r="27" s="34" customFormat="1" ht="18.9" customHeight="1" spans="1:10">
      <c r="A27" s="43"/>
      <c r="B27" s="43"/>
      <c r="C27" s="43" t="s">
        <v>47</v>
      </c>
      <c r="D27" s="46" t="str">
        <f>申报表!D23</f>
        <v>工程建设费用及预备费</v>
      </c>
      <c r="E27" s="47" t="str">
        <f>申报表!F23</f>
        <v>≤583.59万元</v>
      </c>
      <c r="F27" s="55">
        <v>0</v>
      </c>
      <c r="G27" s="47" t="str">
        <f t="shared" si="0"/>
        <v>≤583.59万元</v>
      </c>
      <c r="H27" s="49"/>
      <c r="I27" s="49"/>
      <c r="J27" s="60"/>
    </row>
    <row r="28" s="34" customFormat="1" ht="18.9" customHeight="1" spans="1:10">
      <c r="A28" s="43"/>
      <c r="B28" s="43"/>
      <c r="C28" s="43"/>
      <c r="D28" s="46" t="str">
        <f>申报表!D24</f>
        <v>其他工程费用</v>
      </c>
      <c r="E28" s="47" t="str">
        <f>申报表!F24</f>
        <v>≤40.92万元</v>
      </c>
      <c r="F28" s="55">
        <v>0</v>
      </c>
      <c r="G28" s="47" t="str">
        <f t="shared" si="0"/>
        <v>≤40.92万元</v>
      </c>
      <c r="H28" s="49"/>
      <c r="I28" s="49"/>
      <c r="J28" s="60"/>
    </row>
    <row r="29" s="34" customFormat="1" ht="18.9" customHeight="1" spans="1:10">
      <c r="A29" s="43"/>
      <c r="B29" s="56" t="s">
        <v>52</v>
      </c>
      <c r="C29" s="45" t="s">
        <v>53</v>
      </c>
      <c r="D29" s="46" t="str">
        <f>申报表!D25</f>
        <v>项目受益村庄数</v>
      </c>
      <c r="E29" s="47" t="str">
        <f>申报表!F25</f>
        <v>=2个</v>
      </c>
      <c r="F29" s="48" t="s">
        <v>82</v>
      </c>
      <c r="G29" s="47" t="str">
        <f t="shared" si="0"/>
        <v>=2个</v>
      </c>
      <c r="H29" s="49"/>
      <c r="I29" s="49"/>
      <c r="J29" s="60"/>
    </row>
    <row r="30" s="34" customFormat="1" ht="18.9" customHeight="1" spans="1:10">
      <c r="A30" s="43"/>
      <c r="B30" s="56"/>
      <c r="C30" s="50"/>
      <c r="D30" s="46" t="str">
        <f>申报表!D26</f>
        <v>解决脱贫人口饮水安全问题人数</v>
      </c>
      <c r="E30" s="47" t="str">
        <f>申报表!F26</f>
        <v>≥796人</v>
      </c>
      <c r="F30" s="48" t="s">
        <v>82</v>
      </c>
      <c r="G30" s="47" t="str">
        <f t="shared" si="0"/>
        <v>≥796人</v>
      </c>
      <c r="H30" s="49"/>
      <c r="I30" s="49"/>
      <c r="J30" s="60"/>
    </row>
    <row r="31" s="34" customFormat="1" ht="18.9" customHeight="1" spans="1:10">
      <c r="A31" s="43"/>
      <c r="B31" s="56"/>
      <c r="C31" s="50"/>
      <c r="D31" s="46" t="str">
        <f>申报表!D27</f>
        <v>受益脱贫人口数</v>
      </c>
      <c r="E31" s="47" t="str">
        <f>申报表!F27</f>
        <v>≥796人</v>
      </c>
      <c r="F31" s="48" t="s">
        <v>82</v>
      </c>
      <c r="G31" s="47" t="str">
        <f t="shared" si="0"/>
        <v>≥796人</v>
      </c>
      <c r="H31" s="49"/>
      <c r="I31" s="49"/>
      <c r="J31" s="60"/>
    </row>
    <row r="32" s="34" customFormat="1" ht="18.9" customHeight="1" spans="1:10">
      <c r="A32" s="43"/>
      <c r="B32" s="56"/>
      <c r="C32" s="43" t="s">
        <v>58</v>
      </c>
      <c r="D32" s="46" t="str">
        <f>申报表!D28</f>
        <v>工程设计使用年限</v>
      </c>
      <c r="E32" s="47" t="str">
        <f>申报表!F28</f>
        <v>≥15年</v>
      </c>
      <c r="F32" s="48" t="s">
        <v>82</v>
      </c>
      <c r="G32" s="47" t="str">
        <f t="shared" si="0"/>
        <v>≥15年</v>
      </c>
      <c r="H32" s="49"/>
      <c r="I32" s="49"/>
      <c r="J32" s="60"/>
    </row>
    <row r="33" s="34" customFormat="1" ht="18.9" customHeight="1" spans="1:10">
      <c r="A33" s="43"/>
      <c r="B33" s="43" t="s">
        <v>61</v>
      </c>
      <c r="C33" s="45" t="s">
        <v>62</v>
      </c>
      <c r="D33" s="46" t="str">
        <f>申报表!D29</f>
        <v>受益群众满意度</v>
      </c>
      <c r="E33" s="51" t="str">
        <f>申报表!F29</f>
        <v>≥95%</v>
      </c>
      <c r="F33" s="52" t="s">
        <v>82</v>
      </c>
      <c r="G33" s="51" t="str">
        <f t="shared" si="0"/>
        <v>≥95%</v>
      </c>
      <c r="H33" s="49"/>
      <c r="I33" s="49"/>
      <c r="J33" s="61"/>
    </row>
    <row r="34" ht="14.4" spans="1:10">
      <c r="A34" s="43"/>
      <c r="B34" s="43"/>
      <c r="C34" s="53"/>
      <c r="D34" s="46" t="str">
        <f>申报表!D30</f>
        <v>受益脱贫人口满意度</v>
      </c>
      <c r="E34" s="51" t="str">
        <f>申报表!F30</f>
        <v>≥95%</v>
      </c>
      <c r="F34" s="52" t="s">
        <v>82</v>
      </c>
      <c r="G34" s="51" t="str">
        <f t="shared" si="0"/>
        <v>≥95%</v>
      </c>
      <c r="H34" s="49"/>
      <c r="I34" s="49"/>
      <c r="J34" s="61"/>
    </row>
    <row r="35" spans="5:7">
      <c r="E35" s="57"/>
      <c r="F35" s="57"/>
      <c r="G35" s="57"/>
    </row>
  </sheetData>
  <protectedRanges>
    <protectedRange sqref="H6:I8 F7:G7" name="区域2"/>
    <protectedRange sqref="F12:F33" name="区域1"/>
    <protectedRange sqref="H7:I9 F7:G7" name="区域2_1"/>
  </protectedRanges>
  <mergeCells count="5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6:A9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</mergeCells>
  <printOptions horizontalCentered="1" verticalCentered="1"/>
  <pageMargins left="0.751388888888889" right="0.629861111111111" top="0.629861111111111" bottom="0.393055555555556" header="0.5" footer="0.393055555555556"/>
  <pageSetup paperSize="9" scale="86" orientation="landscape"/>
  <headerFooter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view="pageBreakPreview" zoomScaleNormal="100" workbookViewId="0">
      <selection activeCell="K19" sqref="K$1:K$1048576"/>
    </sheetView>
  </sheetViews>
  <sheetFormatPr defaultColWidth="9.66666666666667" defaultRowHeight="15.6"/>
  <cols>
    <col min="1" max="1" width="9.22222222222222" style="35" customWidth="1"/>
    <col min="2" max="2" width="9.66666666666667" style="35"/>
    <col min="3" max="3" width="14" style="35" customWidth="1"/>
    <col min="4" max="4" width="35.1111111111111" style="35" customWidth="1"/>
    <col min="5" max="5" width="10.7777777777778" style="35" customWidth="1"/>
    <col min="6" max="6" width="14" style="35" customWidth="1"/>
    <col min="7" max="7" width="11.2222222222222" style="35" customWidth="1"/>
    <col min="8" max="8" width="9.22222222222222" style="35" customWidth="1"/>
    <col min="9" max="9" width="5" style="35" customWidth="1"/>
    <col min="10" max="10" width="15" style="35" customWidth="1"/>
    <col min="11" max="16384" width="9.66666666666667" style="35"/>
  </cols>
  <sheetData>
    <row r="1" ht="20.4" spans="1:10">
      <c r="A1" s="36" t="s">
        <v>67</v>
      </c>
      <c r="B1" s="36"/>
      <c r="C1" s="36"/>
      <c r="D1" s="36"/>
      <c r="E1" s="36"/>
      <c r="F1" s="36"/>
      <c r="G1" s="36"/>
      <c r="H1" s="36"/>
      <c r="I1" s="36"/>
      <c r="J1" s="36"/>
    </row>
    <row r="2" ht="8.1" hidden="1" customHeight="1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ht="14.4" spans="1:10">
      <c r="A3" s="37" t="s">
        <v>68</v>
      </c>
      <c r="B3" s="37"/>
      <c r="C3" s="37"/>
      <c r="D3" s="37"/>
      <c r="E3" s="37"/>
      <c r="F3" s="37"/>
      <c r="G3" s="37"/>
      <c r="H3" s="37"/>
      <c r="I3" s="37"/>
      <c r="J3" s="37"/>
    </row>
    <row r="4" ht="14.4" spans="1:10">
      <c r="A4" s="37" t="s">
        <v>3</v>
      </c>
      <c r="B4" s="38" t="str">
        <f>申报表!C4</f>
        <v>阿克陶县克孜勒陶镇供水管网水毁修复工程</v>
      </c>
      <c r="C4" s="38"/>
      <c r="D4" s="38"/>
      <c r="E4" s="37" t="s">
        <v>69</v>
      </c>
      <c r="F4" s="37" t="s">
        <v>6</v>
      </c>
      <c r="G4" s="37"/>
      <c r="H4" s="37"/>
      <c r="I4" s="37"/>
      <c r="J4" s="37"/>
    </row>
    <row r="5" ht="14.4" spans="1:10">
      <c r="A5" s="37" t="s">
        <v>7</v>
      </c>
      <c r="B5" s="37" t="str">
        <f>申报表!C5</f>
        <v>阿克陶县水利局</v>
      </c>
      <c r="C5" s="37"/>
      <c r="D5" s="37"/>
      <c r="E5" s="37" t="s">
        <v>9</v>
      </c>
      <c r="F5" s="37" t="str">
        <f>申报表!F5</f>
        <v>阿克陶县中小型公益性水利工程建设项目中心</v>
      </c>
      <c r="G5" s="37"/>
      <c r="H5" s="37"/>
      <c r="I5" s="37"/>
      <c r="J5" s="37"/>
    </row>
    <row r="6" ht="14.4" spans="1:10">
      <c r="A6" s="39" t="s">
        <v>70</v>
      </c>
      <c r="B6" s="40" t="s">
        <v>71</v>
      </c>
      <c r="C6" s="40"/>
      <c r="D6" s="40"/>
      <c r="E6" s="40"/>
      <c r="F6" s="40" t="s">
        <v>72</v>
      </c>
      <c r="G6" s="40"/>
      <c r="H6" s="37" t="s">
        <v>86</v>
      </c>
      <c r="I6" s="37"/>
      <c r="J6" s="40" t="s">
        <v>74</v>
      </c>
    </row>
    <row r="7" ht="14.4" spans="1:10">
      <c r="A7" s="39"/>
      <c r="B7" s="40" t="s">
        <v>12</v>
      </c>
      <c r="C7" s="40"/>
      <c r="D7" s="40"/>
      <c r="E7" s="40"/>
      <c r="F7" s="37">
        <f>F8+F9</f>
        <v>624.51</v>
      </c>
      <c r="G7" s="37"/>
      <c r="H7" s="41">
        <f>H8+H9</f>
        <v>422.1</v>
      </c>
      <c r="I7" s="41"/>
      <c r="J7" s="58">
        <f>H7/F7</f>
        <v>0.675889897679781</v>
      </c>
    </row>
    <row r="8" ht="14.4" spans="1:10">
      <c r="A8" s="39"/>
      <c r="B8" s="40" t="s">
        <v>13</v>
      </c>
      <c r="C8" s="40"/>
      <c r="D8" s="40"/>
      <c r="E8" s="40"/>
      <c r="F8" s="40">
        <f>申报表!E7</f>
        <v>624.51</v>
      </c>
      <c r="G8" s="40"/>
      <c r="H8" s="41">
        <v>422.1</v>
      </c>
      <c r="I8" s="41"/>
      <c r="J8" s="40" t="s">
        <v>75</v>
      </c>
    </row>
    <row r="9" ht="14.4" spans="1:10">
      <c r="A9" s="39"/>
      <c r="B9" s="40" t="s">
        <v>14</v>
      </c>
      <c r="C9" s="40"/>
      <c r="D9" s="40"/>
      <c r="E9" s="40"/>
      <c r="F9" s="40">
        <f>申报表!E8</f>
        <v>0</v>
      </c>
      <c r="G9" s="40"/>
      <c r="H9" s="41">
        <v>0</v>
      </c>
      <c r="I9" s="41"/>
      <c r="J9" s="40" t="s">
        <v>75</v>
      </c>
    </row>
    <row r="10" ht="53.1" customHeight="1" spans="1:10">
      <c r="A10" s="38" t="s">
        <v>76</v>
      </c>
      <c r="B10" s="42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42"/>
      <c r="D10" s="42"/>
      <c r="E10" s="42"/>
      <c r="F10" s="42"/>
      <c r="G10" s="42"/>
      <c r="H10" s="42"/>
      <c r="I10" s="42"/>
      <c r="J10" s="42"/>
    </row>
    <row r="11" ht="27" customHeight="1" spans="1:10">
      <c r="A11" s="43" t="s">
        <v>18</v>
      </c>
      <c r="B11" s="44" t="s">
        <v>19</v>
      </c>
      <c r="C11" s="43" t="s">
        <v>20</v>
      </c>
      <c r="D11" s="37" t="s">
        <v>21</v>
      </c>
      <c r="E11" s="37" t="s">
        <v>77</v>
      </c>
      <c r="F11" s="38" t="s">
        <v>87</v>
      </c>
      <c r="G11" s="39" t="s">
        <v>79</v>
      </c>
      <c r="H11" s="40" t="s">
        <v>80</v>
      </c>
      <c r="I11" s="40"/>
      <c r="J11" s="40" t="s">
        <v>81</v>
      </c>
    </row>
    <row r="12" s="34" customFormat="1" ht="18.9" customHeight="1" spans="1:10">
      <c r="A12" s="43"/>
      <c r="B12" s="43" t="s">
        <v>23</v>
      </c>
      <c r="C12" s="45" t="s">
        <v>24</v>
      </c>
      <c r="D12" s="46" t="str">
        <f>申报表!D12</f>
        <v>新建或改善村饮水设施数量</v>
      </c>
      <c r="E12" s="47" t="str">
        <f>申报表!F12</f>
        <v>=2个</v>
      </c>
      <c r="F12" s="48">
        <v>2</v>
      </c>
      <c r="G12" s="47" t="str">
        <f t="shared" ref="G12:G34" si="0">E12</f>
        <v>=2个</v>
      </c>
      <c r="H12" s="49"/>
      <c r="I12" s="49"/>
      <c r="J12" s="59"/>
    </row>
    <row r="13" s="34" customFormat="1" ht="18.9" customHeight="1" spans="1:10">
      <c r="A13" s="43"/>
      <c r="B13" s="43"/>
      <c r="C13" s="50"/>
      <c r="D13" s="46" t="e">
        <f>申报表!#REF!</f>
        <v>#REF!</v>
      </c>
      <c r="E13" s="47" t="e">
        <f>申报表!#REF!</f>
        <v>#REF!</v>
      </c>
      <c r="F13" s="48">
        <v>1</v>
      </c>
      <c r="G13" s="47" t="e">
        <f t="shared" si="0"/>
        <v>#REF!</v>
      </c>
      <c r="H13" s="49"/>
      <c r="I13" s="49"/>
      <c r="J13" s="60"/>
    </row>
    <row r="14" s="34" customFormat="1" ht="18.9" customHeight="1" spans="1:10">
      <c r="A14" s="43"/>
      <c r="B14" s="43"/>
      <c r="C14" s="50"/>
      <c r="D14" s="46" t="e">
        <f>申报表!#REF!</f>
        <v>#REF!</v>
      </c>
      <c r="E14" s="47" t="e">
        <f>申报表!#REF!</f>
        <v>#REF!</v>
      </c>
      <c r="F14" s="48">
        <v>26</v>
      </c>
      <c r="G14" s="47" t="e">
        <f t="shared" si="0"/>
        <v>#REF!</v>
      </c>
      <c r="H14" s="49"/>
      <c r="I14" s="49"/>
      <c r="J14" s="60"/>
    </row>
    <row r="15" s="34" customFormat="1" ht="18.9" customHeight="1" spans="1:10">
      <c r="A15" s="43"/>
      <c r="B15" s="43"/>
      <c r="C15" s="50"/>
      <c r="D15" s="46" t="e">
        <f>申报表!#REF!</f>
        <v>#REF!</v>
      </c>
      <c r="E15" s="47" t="e">
        <f>申报表!#REF!</f>
        <v>#REF!</v>
      </c>
      <c r="F15" s="48">
        <v>70</v>
      </c>
      <c r="G15" s="47">
        <v>70</v>
      </c>
      <c r="H15" s="49"/>
      <c r="I15" s="49"/>
      <c r="J15" s="60"/>
    </row>
    <row r="16" s="34" customFormat="1" ht="18.9" customHeight="1" spans="1:10">
      <c r="A16" s="43"/>
      <c r="B16" s="43"/>
      <c r="C16" s="50"/>
      <c r="D16" s="46" t="e">
        <f>申报表!#REF!</f>
        <v>#REF!</v>
      </c>
      <c r="E16" s="47" t="e">
        <f>申报表!#REF!</f>
        <v>#REF!</v>
      </c>
      <c r="F16" s="48">
        <v>1</v>
      </c>
      <c r="G16" s="47" t="e">
        <f t="shared" si="0"/>
        <v>#REF!</v>
      </c>
      <c r="H16" s="49"/>
      <c r="I16" s="49"/>
      <c r="J16" s="60"/>
    </row>
    <row r="17" s="34" customFormat="1" ht="18.9" customHeight="1" spans="1:10">
      <c r="A17" s="43"/>
      <c r="B17" s="43"/>
      <c r="C17" s="50"/>
      <c r="D17" s="46" t="str">
        <f>申报表!D13</f>
        <v>新建砖混泵房数量</v>
      </c>
      <c r="E17" s="47" t="str">
        <f>申报表!F13</f>
        <v>=1座</v>
      </c>
      <c r="F17" s="48">
        <v>2</v>
      </c>
      <c r="G17" s="47" t="str">
        <f t="shared" si="0"/>
        <v>=1座</v>
      </c>
      <c r="H17" s="49"/>
      <c r="I17" s="49"/>
      <c r="J17" s="60"/>
    </row>
    <row r="18" s="34" customFormat="1" ht="18.9" customHeight="1" spans="1:10">
      <c r="A18" s="43"/>
      <c r="B18" s="43"/>
      <c r="C18" s="50"/>
      <c r="D18" s="46" t="str">
        <f>申报表!D14</f>
        <v>购置水泵数量</v>
      </c>
      <c r="E18" s="47" t="str">
        <f>申报表!F14</f>
        <v>=1台</v>
      </c>
      <c r="F18" s="48">
        <v>4</v>
      </c>
      <c r="G18" s="47" t="str">
        <f t="shared" si="0"/>
        <v>=1台</v>
      </c>
      <c r="H18" s="49"/>
      <c r="I18" s="49"/>
      <c r="J18" s="60"/>
    </row>
    <row r="19" s="34" customFormat="1" ht="18.9" customHeight="1" spans="1:10">
      <c r="A19" s="43"/>
      <c r="B19" s="43"/>
      <c r="C19" s="50"/>
      <c r="D19" s="46" t="str">
        <f>申报表!D15</f>
        <v>购置配电设备数量</v>
      </c>
      <c r="E19" s="47" t="str">
        <f>申报表!F15</f>
        <v>=1套</v>
      </c>
      <c r="F19" s="48">
        <v>4</v>
      </c>
      <c r="G19" s="47" t="str">
        <f t="shared" si="0"/>
        <v>=1套</v>
      </c>
      <c r="H19" s="49"/>
      <c r="I19" s="49"/>
      <c r="J19" s="60"/>
    </row>
    <row r="20" s="34" customFormat="1" ht="18.9" customHeight="1" spans="1:10">
      <c r="A20" s="43"/>
      <c r="B20" s="43"/>
      <c r="C20" s="50"/>
      <c r="D20" s="46" t="str">
        <f>申报表!D16</f>
        <v>新建pe管长度</v>
      </c>
      <c r="E20" s="47" t="str">
        <f>申报表!F16</f>
        <v>≥120600米</v>
      </c>
      <c r="F20" s="48">
        <v>1604</v>
      </c>
      <c r="G20" s="47" t="str">
        <f t="shared" si="0"/>
        <v>≥120600米</v>
      </c>
      <c r="H20" s="49"/>
      <c r="I20" s="49"/>
      <c r="J20" s="60"/>
    </row>
    <row r="21" s="34" customFormat="1" ht="18.9" customHeight="1" spans="1:10">
      <c r="A21" s="43"/>
      <c r="B21" s="43"/>
      <c r="C21" s="50"/>
      <c r="D21" s="46" t="str">
        <f>申报表!D17</f>
        <v>新建闸阀井数量</v>
      </c>
      <c r="E21" s="47" t="str">
        <f>申报表!F17</f>
        <v>=18座</v>
      </c>
      <c r="F21" s="48">
        <v>7</v>
      </c>
      <c r="G21" s="47" t="str">
        <f t="shared" si="0"/>
        <v>=18座</v>
      </c>
      <c r="H21" s="49"/>
      <c r="I21" s="49"/>
      <c r="J21" s="60"/>
    </row>
    <row r="22" s="34" customFormat="1" ht="18.9" customHeight="1" spans="1:10">
      <c r="A22" s="43"/>
      <c r="B22" s="43"/>
      <c r="C22" s="45" t="s">
        <v>37</v>
      </c>
      <c r="D22" s="46" t="str">
        <f>申报表!D18</f>
        <v>饮水设施改造后水质达标率</v>
      </c>
      <c r="E22" s="51" t="str">
        <f>申报表!F18</f>
        <v>=100%</v>
      </c>
      <c r="F22" s="52" t="s">
        <v>82</v>
      </c>
      <c r="G22" s="51" t="str">
        <f t="shared" si="0"/>
        <v>=100%</v>
      </c>
      <c r="H22" s="49"/>
      <c r="I22" s="49"/>
      <c r="J22" s="60"/>
    </row>
    <row r="23" s="34" customFormat="1" ht="18.9" customHeight="1" spans="1:10">
      <c r="A23" s="43"/>
      <c r="B23" s="43"/>
      <c r="C23" s="53"/>
      <c r="D23" s="46" t="str">
        <f>申报表!D19</f>
        <v>项目验收合格率</v>
      </c>
      <c r="E23" s="51" t="str">
        <f>申报表!F19</f>
        <v>=100%</v>
      </c>
      <c r="F23" s="52" t="s">
        <v>82</v>
      </c>
      <c r="G23" s="51" t="str">
        <f t="shared" si="0"/>
        <v>=100%</v>
      </c>
      <c r="H23" s="49"/>
      <c r="I23" s="49"/>
      <c r="J23" s="60"/>
    </row>
    <row r="24" s="34" customFormat="1" ht="18.9" customHeight="1" spans="1:10">
      <c r="A24" s="43"/>
      <c r="B24" s="43"/>
      <c r="C24" s="43" t="s">
        <v>41</v>
      </c>
      <c r="D24" s="46" t="str">
        <f>申报表!D20</f>
        <v>项目计划开工时间</v>
      </c>
      <c r="E24" s="47" t="str">
        <f>申报表!F20</f>
        <v>2023年4月</v>
      </c>
      <c r="F24" s="54">
        <v>44713</v>
      </c>
      <c r="G24" s="47" t="str">
        <f t="shared" si="0"/>
        <v>2023年4月</v>
      </c>
      <c r="H24" s="49"/>
      <c r="I24" s="49"/>
      <c r="J24" s="60"/>
    </row>
    <row r="25" s="34" customFormat="1" ht="18.9" customHeight="1" spans="1:10">
      <c r="A25" s="43"/>
      <c r="B25" s="43"/>
      <c r="C25" s="43"/>
      <c r="D25" s="46" t="str">
        <f>申报表!D21</f>
        <v>项目计划完工时间</v>
      </c>
      <c r="E25" s="47" t="str">
        <f>申报表!F21</f>
        <v>2023年6月</v>
      </c>
      <c r="F25" s="48" t="s">
        <v>82</v>
      </c>
      <c r="G25" s="47" t="str">
        <f t="shared" si="0"/>
        <v>2023年6月</v>
      </c>
      <c r="H25" s="49"/>
      <c r="I25" s="49"/>
      <c r="J25" s="60"/>
    </row>
    <row r="26" s="34" customFormat="1" ht="18.9" customHeight="1" spans="1:10">
      <c r="A26" s="43"/>
      <c r="B26" s="43"/>
      <c r="C26" s="43"/>
      <c r="D26" s="46" t="str">
        <f>申报表!D22</f>
        <v>项目完成及时率</v>
      </c>
      <c r="E26" s="51" t="str">
        <f>申报表!F22</f>
        <v>=100%</v>
      </c>
      <c r="F26" s="52" t="s">
        <v>82</v>
      </c>
      <c r="G26" s="51" t="str">
        <f t="shared" si="0"/>
        <v>=100%</v>
      </c>
      <c r="H26" s="49"/>
      <c r="I26" s="49"/>
      <c r="J26" s="60"/>
    </row>
    <row r="27" s="34" customFormat="1" ht="18.9" customHeight="1" spans="1:10">
      <c r="A27" s="43"/>
      <c r="B27" s="43"/>
      <c r="C27" s="43" t="s">
        <v>47</v>
      </c>
      <c r="D27" s="46" t="str">
        <f>申报表!D23</f>
        <v>工程建设费用及预备费</v>
      </c>
      <c r="E27" s="47" t="str">
        <f>申报表!F23</f>
        <v>≤583.59万元</v>
      </c>
      <c r="F27" s="55">
        <v>422.1</v>
      </c>
      <c r="G27" s="47" t="str">
        <f t="shared" si="0"/>
        <v>≤583.59万元</v>
      </c>
      <c r="H27" s="49"/>
      <c r="I27" s="49"/>
      <c r="J27" s="60"/>
    </row>
    <row r="28" s="34" customFormat="1" ht="18.9" customHeight="1" spans="1:10">
      <c r="A28" s="43"/>
      <c r="B28" s="43"/>
      <c r="C28" s="43"/>
      <c r="D28" s="46" t="str">
        <f>申报表!D24</f>
        <v>其他工程费用</v>
      </c>
      <c r="E28" s="47" t="str">
        <f>申报表!F24</f>
        <v>≤40.92万元</v>
      </c>
      <c r="F28" s="55">
        <v>0</v>
      </c>
      <c r="G28" s="47" t="str">
        <f t="shared" si="0"/>
        <v>≤40.92万元</v>
      </c>
      <c r="H28" s="49"/>
      <c r="I28" s="49"/>
      <c r="J28" s="60"/>
    </row>
    <row r="29" s="34" customFormat="1" ht="18.9" customHeight="1" spans="1:10">
      <c r="A29" s="43"/>
      <c r="B29" s="56" t="s">
        <v>52</v>
      </c>
      <c r="C29" s="45" t="s">
        <v>53</v>
      </c>
      <c r="D29" s="46" t="str">
        <f>申报表!D25</f>
        <v>项目受益村庄数</v>
      </c>
      <c r="E29" s="47" t="str">
        <f>申报表!F25</f>
        <v>=2个</v>
      </c>
      <c r="F29" s="48" t="s">
        <v>82</v>
      </c>
      <c r="G29" s="47" t="str">
        <f t="shared" si="0"/>
        <v>=2个</v>
      </c>
      <c r="H29" s="49"/>
      <c r="I29" s="49"/>
      <c r="J29" s="60"/>
    </row>
    <row r="30" s="34" customFormat="1" ht="18.9" customHeight="1" spans="1:10">
      <c r="A30" s="43"/>
      <c r="B30" s="56"/>
      <c r="C30" s="50"/>
      <c r="D30" s="46" t="str">
        <f>申报表!D26</f>
        <v>解决脱贫人口饮水安全问题人数</v>
      </c>
      <c r="E30" s="47" t="str">
        <f>申报表!F26</f>
        <v>≥796人</v>
      </c>
      <c r="F30" s="48" t="s">
        <v>82</v>
      </c>
      <c r="G30" s="47" t="str">
        <f t="shared" si="0"/>
        <v>≥796人</v>
      </c>
      <c r="H30" s="49"/>
      <c r="I30" s="49"/>
      <c r="J30" s="60"/>
    </row>
    <row r="31" s="34" customFormat="1" ht="18.9" customHeight="1" spans="1:10">
      <c r="A31" s="43"/>
      <c r="B31" s="56"/>
      <c r="C31" s="50"/>
      <c r="D31" s="46" t="str">
        <f>申报表!D27</f>
        <v>受益脱贫人口数</v>
      </c>
      <c r="E31" s="47" t="str">
        <f>申报表!F27</f>
        <v>≥796人</v>
      </c>
      <c r="F31" s="48" t="s">
        <v>82</v>
      </c>
      <c r="G31" s="47" t="str">
        <f t="shared" si="0"/>
        <v>≥796人</v>
      </c>
      <c r="H31" s="49"/>
      <c r="I31" s="49"/>
      <c r="J31" s="60"/>
    </row>
    <row r="32" s="34" customFormat="1" ht="18.9" customHeight="1" spans="1:10">
      <c r="A32" s="43"/>
      <c r="B32" s="56"/>
      <c r="C32" s="43" t="s">
        <v>58</v>
      </c>
      <c r="D32" s="46" t="str">
        <f>申报表!D28</f>
        <v>工程设计使用年限</v>
      </c>
      <c r="E32" s="47" t="str">
        <f>申报表!F28</f>
        <v>≥15年</v>
      </c>
      <c r="F32" s="48" t="s">
        <v>82</v>
      </c>
      <c r="G32" s="47" t="str">
        <f t="shared" si="0"/>
        <v>≥15年</v>
      </c>
      <c r="H32" s="49"/>
      <c r="I32" s="49"/>
      <c r="J32" s="60"/>
    </row>
    <row r="33" s="34" customFormat="1" ht="18.9" customHeight="1" spans="1:10">
      <c r="A33" s="43"/>
      <c r="B33" s="43" t="s">
        <v>61</v>
      </c>
      <c r="C33" s="45" t="s">
        <v>62</v>
      </c>
      <c r="D33" s="46" t="str">
        <f>申报表!D29</f>
        <v>受益群众满意度</v>
      </c>
      <c r="E33" s="51" t="str">
        <f>申报表!F29</f>
        <v>≥95%</v>
      </c>
      <c r="F33" s="52" t="s">
        <v>82</v>
      </c>
      <c r="G33" s="51" t="str">
        <f t="shared" si="0"/>
        <v>≥95%</v>
      </c>
      <c r="H33" s="49"/>
      <c r="I33" s="49"/>
      <c r="J33" s="61"/>
    </row>
    <row r="34" ht="14.4" spans="1:10">
      <c r="A34" s="43"/>
      <c r="B34" s="43"/>
      <c r="C34" s="53"/>
      <c r="D34" s="46" t="str">
        <f>申报表!D30</f>
        <v>受益脱贫人口满意度</v>
      </c>
      <c r="E34" s="51" t="str">
        <f>申报表!F30</f>
        <v>≥95%</v>
      </c>
      <c r="F34" s="52" t="s">
        <v>82</v>
      </c>
      <c r="G34" s="51" t="str">
        <f t="shared" si="0"/>
        <v>≥95%</v>
      </c>
      <c r="H34" s="49"/>
      <c r="I34" s="49"/>
      <c r="J34" s="61"/>
    </row>
    <row r="35" spans="5:7">
      <c r="E35" s="57"/>
      <c r="F35" s="57"/>
      <c r="G35" s="57"/>
    </row>
  </sheetData>
  <protectedRanges>
    <protectedRange sqref="H6:I8 F7:G7" name="区域2"/>
    <protectedRange sqref="F12:F33" name="区域1"/>
    <protectedRange sqref="H7:I9 F7:G7" name="区域2_1"/>
  </protectedRanges>
  <mergeCells count="5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6:A9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</mergeCells>
  <printOptions horizontalCentered="1" verticalCentered="1"/>
  <pageMargins left="0.751388888888889" right="0.629861111111111" top="0.629861111111111" bottom="0.393055555555556" header="0.5" footer="0.393055555555556"/>
  <pageSetup paperSize="9" scale="86" orientation="landscape"/>
  <headerFooter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view="pageBreakPreview" zoomScale="70" zoomScaleNormal="70" topLeftCell="A22" workbookViewId="0">
      <selection activeCell="K6" sqref="K6"/>
    </sheetView>
  </sheetViews>
  <sheetFormatPr defaultColWidth="9" defaultRowHeight="14.4"/>
  <cols>
    <col min="1" max="1" width="7.44444444444444" style="1" customWidth="1"/>
    <col min="2" max="2" width="12.1111111111111" style="1" customWidth="1"/>
    <col min="3" max="3" width="16.2222222222222" style="1" customWidth="1"/>
    <col min="4" max="4" width="21.6666666666667" style="1" customWidth="1"/>
    <col min="5" max="5" width="13.3333333333333" style="1" customWidth="1"/>
    <col min="6" max="6" width="7.55555555555556" style="1" customWidth="1"/>
    <col min="7" max="7" width="17.7777777777778" style="1" customWidth="1"/>
    <col min="8" max="8" width="13.7777777777778" style="1" customWidth="1"/>
    <col min="9" max="9" width="9.88888888888889" style="1" customWidth="1"/>
    <col min="10" max="10" width="13.8888888888889" style="1" customWidth="1"/>
    <col min="11" max="11" width="17.7777777777778" style="1" customWidth="1"/>
    <col min="12" max="16384" width="9" style="1"/>
  </cols>
  <sheetData>
    <row r="1" ht="28.5" customHeight="1" spans="1:11">
      <c r="A1" s="2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1.95" customHeight="1" spans="1:11">
      <c r="A3" s="5" t="s">
        <v>3</v>
      </c>
      <c r="B3" s="5"/>
      <c r="C3" s="5"/>
      <c r="D3" s="5" t="str">
        <f>申报表!C4</f>
        <v>阿克陶县克孜勒陶镇供水管网水毁修复工程</v>
      </c>
      <c r="E3" s="5"/>
      <c r="F3" s="5"/>
      <c r="G3" s="5" t="s">
        <v>89</v>
      </c>
      <c r="H3" s="5" t="s">
        <v>6</v>
      </c>
      <c r="I3" s="5"/>
      <c r="J3" s="5"/>
      <c r="K3" s="5"/>
    </row>
    <row r="4" ht="34.05" customHeight="1" spans="1:11">
      <c r="A4" s="5" t="s">
        <v>7</v>
      </c>
      <c r="B4" s="5"/>
      <c r="C4" s="5"/>
      <c r="D4" s="6" t="str">
        <f>申报表!C5</f>
        <v>阿克陶县水利局</v>
      </c>
      <c r="E4" s="5"/>
      <c r="F4" s="5"/>
      <c r="G4" s="5" t="s">
        <v>9</v>
      </c>
      <c r="H4" s="5" t="str">
        <f>申报表!F5</f>
        <v>阿克陶县中小型公益性水利工程建设项目中心</v>
      </c>
      <c r="I4" s="5"/>
      <c r="J4" s="5"/>
      <c r="K4" s="5"/>
    </row>
    <row r="5" ht="28.95" customHeight="1" spans="1:11">
      <c r="A5" s="5" t="s">
        <v>11</v>
      </c>
      <c r="B5" s="5"/>
      <c r="C5" s="5"/>
      <c r="D5" s="7"/>
      <c r="E5" s="5" t="s">
        <v>90</v>
      </c>
      <c r="F5" s="5"/>
      <c r="G5" s="5" t="s">
        <v>91</v>
      </c>
      <c r="H5" s="5"/>
      <c r="I5" s="5" t="s">
        <v>92</v>
      </c>
      <c r="J5" s="5" t="s">
        <v>93</v>
      </c>
      <c r="K5" s="5" t="s">
        <v>94</v>
      </c>
    </row>
    <row r="6" ht="22.05" customHeight="1" spans="1:11">
      <c r="A6" s="5"/>
      <c r="B6" s="5"/>
      <c r="C6" s="5"/>
      <c r="D6" s="7" t="s">
        <v>12</v>
      </c>
      <c r="E6" s="6">
        <f>E7+E8</f>
        <v>624.51</v>
      </c>
      <c r="F6" s="6"/>
      <c r="G6" s="8">
        <f>G8+G7</f>
        <v>564.8</v>
      </c>
      <c r="H6" s="8"/>
      <c r="I6" s="5">
        <v>10</v>
      </c>
      <c r="J6" s="31">
        <f>G6/E6</f>
        <v>0.90438904100815</v>
      </c>
      <c r="K6" s="32">
        <f>I6*J6</f>
        <v>9.0438904100815</v>
      </c>
    </row>
    <row r="7" ht="22.05" customHeight="1" spans="1:11">
      <c r="A7" s="5"/>
      <c r="B7" s="5"/>
      <c r="C7" s="5"/>
      <c r="D7" s="7" t="s">
        <v>95</v>
      </c>
      <c r="E7" s="5">
        <f>申报表!E7</f>
        <v>624.51</v>
      </c>
      <c r="F7" s="5"/>
      <c r="G7" s="8">
        <v>564.8</v>
      </c>
      <c r="H7" s="8"/>
      <c r="I7" s="5" t="s">
        <v>75</v>
      </c>
      <c r="J7" s="5" t="s">
        <v>75</v>
      </c>
      <c r="K7" s="5" t="s">
        <v>75</v>
      </c>
    </row>
    <row r="8" ht="22.05" customHeight="1" spans="1:11">
      <c r="A8" s="5"/>
      <c r="B8" s="5"/>
      <c r="C8" s="5"/>
      <c r="D8" s="7" t="s">
        <v>96</v>
      </c>
      <c r="E8" s="6">
        <v>0</v>
      </c>
      <c r="F8" s="6"/>
      <c r="G8" s="5">
        <v>0</v>
      </c>
      <c r="H8" s="5"/>
      <c r="I8" s="5" t="s">
        <v>75</v>
      </c>
      <c r="J8" s="5" t="s">
        <v>75</v>
      </c>
      <c r="K8" s="5" t="s">
        <v>75</v>
      </c>
    </row>
    <row r="9" ht="28.95" customHeight="1" spans="1:11">
      <c r="A9" s="9" t="s">
        <v>76</v>
      </c>
      <c r="B9" s="10" t="s">
        <v>97</v>
      </c>
      <c r="C9" s="11"/>
      <c r="D9" s="11"/>
      <c r="E9" s="11"/>
      <c r="F9" s="12"/>
      <c r="G9" s="10" t="s">
        <v>98</v>
      </c>
      <c r="H9" s="11"/>
      <c r="I9" s="11"/>
      <c r="J9" s="11"/>
      <c r="K9" s="12"/>
    </row>
    <row r="10" ht="121.95" customHeight="1" spans="1:11">
      <c r="A10" s="13"/>
      <c r="B10" s="14" t="str">
        <f>申报表!B10</f>
        <v>目标1：克孜勒陶镇供水主管网项目改建输水主干管10.96km（100级PE管DN160mm、1.6Mpa），改建18m3集水池1座，改建18m3减压池6座、改建减压池前闸阀井6座、检查排水及进排气阀井10座、管道穿6m柏油路1处、管道穿山前冲洪沟13处（474m）、镇墩110座、水源地保护2处、备用水源机井1眼、里程碑11座、里程桩110座及配套防洪设施，乌尔都隆窝孜村三小队供水管网项目改建输水管道1.1km（100级PE管DN90mm、1.6Mpa），检查排水及进排气阀井2座、管道穿依格孜牙河河道1处（260m）、水源地保护1处、里程碑1座、里程桩11座及配套防洪设施。
目标2：通过本工程的建设，将解决克孜勒陶镇喀尔乌勒村及乌尔都隆窝孜村476户人口1768人，其中脱贫户213户796人的饮水安全问题，保证项目区经济社会的健康发展和社会稳定。</v>
      </c>
      <c r="C10" s="14"/>
      <c r="D10" s="14"/>
      <c r="E10" s="14"/>
      <c r="F10" s="14"/>
      <c r="G10" s="15" t="s">
        <v>99</v>
      </c>
      <c r="H10" s="15"/>
      <c r="I10" s="15"/>
      <c r="J10" s="15"/>
      <c r="K10" s="15"/>
    </row>
    <row r="11" ht="28.05" customHeight="1" spans="1:11">
      <c r="A11" s="16" t="s">
        <v>18</v>
      </c>
      <c r="B11" s="17" t="s">
        <v>19</v>
      </c>
      <c r="C11" s="16" t="s">
        <v>20</v>
      </c>
      <c r="D11" s="5" t="s">
        <v>21</v>
      </c>
      <c r="E11" s="5"/>
      <c r="F11" s="5" t="s">
        <v>92</v>
      </c>
      <c r="G11" s="5" t="s">
        <v>77</v>
      </c>
      <c r="H11" s="5" t="s">
        <v>100</v>
      </c>
      <c r="I11" s="5" t="s">
        <v>94</v>
      </c>
      <c r="J11" s="5" t="s">
        <v>101</v>
      </c>
      <c r="K11" s="5"/>
    </row>
    <row r="12" ht="33" customHeight="1" spans="1:11">
      <c r="A12" s="16"/>
      <c r="B12" s="16" t="s">
        <v>102</v>
      </c>
      <c r="C12" s="18" t="s">
        <v>24</v>
      </c>
      <c r="D12" s="14" t="str">
        <f>申报表!D12</f>
        <v>新建或改善村饮水设施数量</v>
      </c>
      <c r="E12" s="14"/>
      <c r="F12" s="5">
        <v>3</v>
      </c>
      <c r="G12" s="5" t="str">
        <f>申报表!F12</f>
        <v>=2个</v>
      </c>
      <c r="H12" s="5">
        <v>2</v>
      </c>
      <c r="I12" s="5">
        <f t="shared" ref="I12:I34" si="0">F12</f>
        <v>3</v>
      </c>
      <c r="J12" s="5"/>
      <c r="K12" s="5"/>
    </row>
    <row r="13" ht="33" customHeight="1" spans="1:11">
      <c r="A13" s="16"/>
      <c r="B13" s="16"/>
      <c r="C13" s="19"/>
      <c r="D13" s="14" t="e">
        <f>申报表!#REF!</f>
        <v>#REF!</v>
      </c>
      <c r="E13" s="14"/>
      <c r="F13" s="5">
        <v>2</v>
      </c>
      <c r="G13" s="5" t="e">
        <f>申报表!#REF!</f>
        <v>#REF!</v>
      </c>
      <c r="H13" s="20">
        <v>1</v>
      </c>
      <c r="I13" s="5">
        <f t="shared" si="0"/>
        <v>2</v>
      </c>
      <c r="J13" s="5"/>
      <c r="K13" s="5"/>
    </row>
    <row r="14" ht="27.6" customHeight="1" spans="1:11">
      <c r="A14" s="16"/>
      <c r="B14" s="16"/>
      <c r="C14" s="19"/>
      <c r="D14" s="14" t="e">
        <f>申报表!#REF!</f>
        <v>#REF!</v>
      </c>
      <c r="E14" s="14"/>
      <c r="F14" s="5">
        <v>3</v>
      </c>
      <c r="G14" s="5" t="e">
        <f>申报表!#REF!</f>
        <v>#REF!</v>
      </c>
      <c r="H14" s="21">
        <v>26</v>
      </c>
      <c r="I14" s="5">
        <f t="shared" si="0"/>
        <v>3</v>
      </c>
      <c r="J14" s="5"/>
      <c r="K14" s="5"/>
    </row>
    <row r="15" ht="27.6" customHeight="1" spans="1:11">
      <c r="A15" s="16"/>
      <c r="B15" s="16"/>
      <c r="C15" s="19"/>
      <c r="D15" s="14" t="e">
        <f>申报表!#REF!</f>
        <v>#REF!</v>
      </c>
      <c r="E15" s="14"/>
      <c r="F15" s="5">
        <v>3</v>
      </c>
      <c r="G15" s="5" t="e">
        <f>申报表!#REF!</f>
        <v>#REF!</v>
      </c>
      <c r="H15" s="5">
        <v>70</v>
      </c>
      <c r="I15" s="32" t="e">
        <f>H15/G15*F15</f>
        <v>#REF!</v>
      </c>
      <c r="J15" s="14" t="s">
        <v>103</v>
      </c>
      <c r="K15" s="14"/>
    </row>
    <row r="16" ht="27.6" customHeight="1" spans="1:11">
      <c r="A16" s="16"/>
      <c r="B16" s="16"/>
      <c r="C16" s="19"/>
      <c r="D16" s="14" t="e">
        <f>申报表!#REF!</f>
        <v>#REF!</v>
      </c>
      <c r="E16" s="14"/>
      <c r="F16" s="5">
        <v>3</v>
      </c>
      <c r="G16" s="5" t="e">
        <f>申报表!#REF!</f>
        <v>#REF!</v>
      </c>
      <c r="H16" s="20">
        <v>1</v>
      </c>
      <c r="I16" s="5">
        <f t="shared" si="0"/>
        <v>3</v>
      </c>
      <c r="J16" s="5"/>
      <c r="K16" s="5"/>
    </row>
    <row r="17" ht="27.6" customHeight="1" spans="1:11">
      <c r="A17" s="16"/>
      <c r="B17" s="16"/>
      <c r="C17" s="19"/>
      <c r="D17" s="14" t="str">
        <f>申报表!D13</f>
        <v>新建砖混泵房数量</v>
      </c>
      <c r="E17" s="14"/>
      <c r="F17" s="5">
        <v>3</v>
      </c>
      <c r="G17" s="5" t="str">
        <f>申报表!F13</f>
        <v>=1座</v>
      </c>
      <c r="H17" s="20">
        <v>2</v>
      </c>
      <c r="I17" s="5">
        <f t="shared" si="0"/>
        <v>3</v>
      </c>
      <c r="J17" s="5"/>
      <c r="K17" s="5"/>
    </row>
    <row r="18" ht="33" customHeight="1" spans="1:11">
      <c r="A18" s="16"/>
      <c r="B18" s="16"/>
      <c r="C18" s="19"/>
      <c r="D18" s="14" t="str">
        <f>申报表!D14</f>
        <v>购置水泵数量</v>
      </c>
      <c r="E18" s="14"/>
      <c r="F18" s="5">
        <v>3</v>
      </c>
      <c r="G18" s="5" t="str">
        <f>申报表!F14</f>
        <v>=1台</v>
      </c>
      <c r="H18" s="5">
        <v>4</v>
      </c>
      <c r="I18" s="5">
        <f t="shared" si="0"/>
        <v>3</v>
      </c>
      <c r="J18" s="5"/>
      <c r="K18" s="5"/>
    </row>
    <row r="19" ht="33" customHeight="1" spans="1:11">
      <c r="A19" s="16"/>
      <c r="B19" s="16"/>
      <c r="C19" s="19"/>
      <c r="D19" s="14" t="str">
        <f>申报表!D15</f>
        <v>购置配电设备数量</v>
      </c>
      <c r="E19" s="14"/>
      <c r="F19" s="5">
        <v>3</v>
      </c>
      <c r="G19" s="5" t="str">
        <f>申报表!F15</f>
        <v>=1套</v>
      </c>
      <c r="H19" s="5">
        <v>4</v>
      </c>
      <c r="I19" s="5">
        <f t="shared" si="0"/>
        <v>3</v>
      </c>
      <c r="J19" s="5"/>
      <c r="K19" s="5"/>
    </row>
    <row r="20" ht="33" customHeight="1" spans="1:11">
      <c r="A20" s="16"/>
      <c r="B20" s="16"/>
      <c r="C20" s="19"/>
      <c r="D20" s="14" t="str">
        <f>申报表!D16</f>
        <v>新建pe管长度</v>
      </c>
      <c r="E20" s="14"/>
      <c r="F20" s="5">
        <v>3</v>
      </c>
      <c r="G20" s="5" t="str">
        <f>申报表!F16</f>
        <v>≥120600米</v>
      </c>
      <c r="H20" s="5">
        <f>1604+140</f>
        <v>1744</v>
      </c>
      <c r="I20" s="5">
        <f t="shared" si="0"/>
        <v>3</v>
      </c>
      <c r="J20" s="5"/>
      <c r="K20" s="5"/>
    </row>
    <row r="21" ht="33" customHeight="1" spans="1:11">
      <c r="A21" s="16"/>
      <c r="B21" s="16"/>
      <c r="C21" s="19"/>
      <c r="D21" s="14" t="str">
        <f>申报表!D17</f>
        <v>新建闸阀井数量</v>
      </c>
      <c r="E21" s="14"/>
      <c r="F21" s="5">
        <v>3</v>
      </c>
      <c r="G21" s="5" t="str">
        <f>申报表!F17</f>
        <v>=18座</v>
      </c>
      <c r="H21" s="5">
        <v>7</v>
      </c>
      <c r="I21" s="5">
        <v>3</v>
      </c>
      <c r="J21" s="5"/>
      <c r="K21" s="5"/>
    </row>
    <row r="22" ht="33" customHeight="1" spans="1:11">
      <c r="A22" s="16"/>
      <c r="B22" s="16"/>
      <c r="C22" s="18" t="s">
        <v>37</v>
      </c>
      <c r="D22" s="14" t="str">
        <f>申报表!D18</f>
        <v>饮水设施改造后水质达标率</v>
      </c>
      <c r="E22" s="14"/>
      <c r="F22" s="5">
        <v>3</v>
      </c>
      <c r="G22" s="22" t="str">
        <f>申报表!F18</f>
        <v>=100%</v>
      </c>
      <c r="H22" s="22">
        <v>1</v>
      </c>
      <c r="I22" s="5">
        <f t="shared" si="0"/>
        <v>3</v>
      </c>
      <c r="J22" s="5"/>
      <c r="K22" s="5"/>
    </row>
    <row r="23" ht="33" customHeight="1" spans="1:11">
      <c r="A23" s="16"/>
      <c r="B23" s="16"/>
      <c r="C23" s="23"/>
      <c r="D23" s="14" t="str">
        <f>申报表!D19</f>
        <v>项目验收合格率</v>
      </c>
      <c r="E23" s="14"/>
      <c r="F23" s="5">
        <v>3</v>
      </c>
      <c r="G23" s="22" t="str">
        <f>申报表!F19</f>
        <v>=100%</v>
      </c>
      <c r="H23" s="22">
        <v>1</v>
      </c>
      <c r="I23" s="5">
        <f t="shared" si="0"/>
        <v>3</v>
      </c>
      <c r="J23" s="5"/>
      <c r="K23" s="5"/>
    </row>
    <row r="24" ht="33" customHeight="1" spans="1:11">
      <c r="A24" s="16"/>
      <c r="B24" s="16"/>
      <c r="C24" s="16" t="s">
        <v>41</v>
      </c>
      <c r="D24" s="14" t="str">
        <f>申报表!D20</f>
        <v>项目计划开工时间</v>
      </c>
      <c r="E24" s="14"/>
      <c r="F24" s="5">
        <v>3</v>
      </c>
      <c r="G24" s="5" t="str">
        <f>申报表!F20</f>
        <v>2023年4月</v>
      </c>
      <c r="H24" s="5" t="s">
        <v>104</v>
      </c>
      <c r="I24" s="5">
        <f t="shared" si="0"/>
        <v>3</v>
      </c>
      <c r="J24" s="5"/>
      <c r="K24" s="5"/>
    </row>
    <row r="25" ht="33" customHeight="1" spans="1:11">
      <c r="A25" s="16"/>
      <c r="B25" s="16"/>
      <c r="C25" s="16"/>
      <c r="D25" s="14" t="str">
        <f>申报表!D21</f>
        <v>项目计划完工时间</v>
      </c>
      <c r="E25" s="14"/>
      <c r="F25" s="5">
        <v>3</v>
      </c>
      <c r="G25" s="5" t="str">
        <f>申报表!F21</f>
        <v>2023年6月</v>
      </c>
      <c r="H25" s="5" t="s">
        <v>105</v>
      </c>
      <c r="I25" s="5">
        <f t="shared" si="0"/>
        <v>3</v>
      </c>
      <c r="J25" s="5"/>
      <c r="K25" s="5"/>
    </row>
    <row r="26" ht="33" customHeight="1" spans="1:11">
      <c r="A26" s="16"/>
      <c r="B26" s="16"/>
      <c r="C26" s="16"/>
      <c r="D26" s="14" t="str">
        <f>申报表!D22</f>
        <v>项目完成及时率</v>
      </c>
      <c r="E26" s="14"/>
      <c r="F26" s="5">
        <v>3</v>
      </c>
      <c r="G26" s="22" t="str">
        <f>申报表!F22</f>
        <v>=100%</v>
      </c>
      <c r="H26" s="22">
        <v>1</v>
      </c>
      <c r="I26" s="5">
        <f t="shared" si="0"/>
        <v>3</v>
      </c>
      <c r="J26" s="5"/>
      <c r="K26" s="5"/>
    </row>
    <row r="27" ht="33" customHeight="1" spans="1:11">
      <c r="A27" s="16"/>
      <c r="B27" s="16"/>
      <c r="C27" s="16" t="s">
        <v>47</v>
      </c>
      <c r="D27" s="14" t="str">
        <f>申报表!D23</f>
        <v>工程建设费用及预备费</v>
      </c>
      <c r="E27" s="14"/>
      <c r="F27" s="5">
        <v>3</v>
      </c>
      <c r="G27" s="5" t="str">
        <f>申报表!F23</f>
        <v>≤583.59万元</v>
      </c>
      <c r="H27" s="8">
        <v>507.6</v>
      </c>
      <c r="I27" s="5">
        <f t="shared" si="0"/>
        <v>3</v>
      </c>
      <c r="J27" s="5"/>
      <c r="K27" s="5"/>
    </row>
    <row r="28" ht="33" customHeight="1" spans="1:11">
      <c r="A28" s="16"/>
      <c r="B28" s="16"/>
      <c r="C28" s="16"/>
      <c r="D28" s="14" t="str">
        <f>申报表!D24</f>
        <v>其他工程费用</v>
      </c>
      <c r="E28" s="14"/>
      <c r="F28" s="5">
        <v>3</v>
      </c>
      <c r="G28" s="5" t="str">
        <f>申报表!F24</f>
        <v>≤40.92万元</v>
      </c>
      <c r="H28" s="8">
        <v>46.5</v>
      </c>
      <c r="I28" s="5">
        <f t="shared" si="0"/>
        <v>3</v>
      </c>
      <c r="J28" s="5" t="s">
        <v>106</v>
      </c>
      <c r="K28" s="5"/>
    </row>
    <row r="29" ht="33" customHeight="1" spans="1:11">
      <c r="A29" s="16"/>
      <c r="B29" s="24" t="s">
        <v>107</v>
      </c>
      <c r="C29" s="18" t="s">
        <v>53</v>
      </c>
      <c r="D29" s="14" t="str">
        <f>申报表!D25</f>
        <v>项目受益村庄数</v>
      </c>
      <c r="E29" s="14"/>
      <c r="F29" s="5">
        <v>6</v>
      </c>
      <c r="G29" s="5" t="str">
        <f>申报表!F25</f>
        <v>=2个</v>
      </c>
      <c r="H29" s="5">
        <v>2</v>
      </c>
      <c r="I29" s="5">
        <f t="shared" si="0"/>
        <v>6</v>
      </c>
      <c r="J29" s="5"/>
      <c r="K29" s="5"/>
    </row>
    <row r="30" ht="33" customHeight="1" spans="1:11">
      <c r="A30" s="16"/>
      <c r="B30" s="24"/>
      <c r="C30" s="19"/>
      <c r="D30" s="14" t="str">
        <f>申报表!D26</f>
        <v>解决脱贫人口饮水安全问题人数</v>
      </c>
      <c r="E30" s="14"/>
      <c r="F30" s="5">
        <v>7</v>
      </c>
      <c r="G30" s="5" t="str">
        <f>申报表!F26</f>
        <v>≥796人</v>
      </c>
      <c r="H30" s="5">
        <v>788</v>
      </c>
      <c r="I30" s="5">
        <f t="shared" si="0"/>
        <v>7</v>
      </c>
      <c r="J30" s="5"/>
      <c r="K30" s="5"/>
    </row>
    <row r="31" ht="33" customHeight="1" spans="1:11">
      <c r="A31" s="16"/>
      <c r="B31" s="24"/>
      <c r="C31" s="19"/>
      <c r="D31" s="14" t="str">
        <f>申报表!D27</f>
        <v>受益脱贫人口数</v>
      </c>
      <c r="E31" s="14"/>
      <c r="F31" s="5">
        <v>7</v>
      </c>
      <c r="G31" s="5" t="str">
        <f>申报表!F27</f>
        <v>≥796人</v>
      </c>
      <c r="H31" s="5">
        <v>788</v>
      </c>
      <c r="I31" s="5">
        <f t="shared" si="0"/>
        <v>7</v>
      </c>
      <c r="J31" s="5"/>
      <c r="K31" s="5"/>
    </row>
    <row r="32" ht="33" customHeight="1" spans="1:11">
      <c r="A32" s="16"/>
      <c r="B32" s="24"/>
      <c r="C32" s="16" t="s">
        <v>58</v>
      </c>
      <c r="D32" s="14" t="str">
        <f>申报表!D28</f>
        <v>工程设计使用年限</v>
      </c>
      <c r="E32" s="14"/>
      <c r="F32" s="5">
        <v>10</v>
      </c>
      <c r="G32" s="5" t="str">
        <f>申报表!F28</f>
        <v>≥15年</v>
      </c>
      <c r="H32" s="5">
        <v>15</v>
      </c>
      <c r="I32" s="5">
        <f t="shared" si="0"/>
        <v>10</v>
      </c>
      <c r="J32" s="5"/>
      <c r="K32" s="5"/>
    </row>
    <row r="33" ht="33" customHeight="1" spans="1:11">
      <c r="A33" s="16"/>
      <c r="B33" s="16" t="s">
        <v>108</v>
      </c>
      <c r="C33" s="18" t="s">
        <v>62</v>
      </c>
      <c r="D33" s="14" t="str">
        <f>申报表!D29</f>
        <v>受益群众满意度</v>
      </c>
      <c r="E33" s="14"/>
      <c r="F33" s="5">
        <v>5</v>
      </c>
      <c r="G33" s="22" t="str">
        <f>申报表!F29</f>
        <v>≥95%</v>
      </c>
      <c r="H33" s="22">
        <v>1</v>
      </c>
      <c r="I33" s="5">
        <f t="shared" si="0"/>
        <v>5</v>
      </c>
      <c r="J33" s="5"/>
      <c r="K33" s="5"/>
    </row>
    <row r="34" ht="33" customHeight="1" spans="1:11">
      <c r="A34" s="16"/>
      <c r="B34" s="16"/>
      <c r="C34" s="23"/>
      <c r="D34" s="14" t="str">
        <f>申报表!D30</f>
        <v>受益脱贫人口满意度</v>
      </c>
      <c r="E34" s="14"/>
      <c r="F34" s="5">
        <v>5</v>
      </c>
      <c r="G34" s="22" t="str">
        <f>申报表!F30</f>
        <v>≥95%</v>
      </c>
      <c r="H34" s="22">
        <v>1</v>
      </c>
      <c r="I34" s="5">
        <f t="shared" si="0"/>
        <v>5</v>
      </c>
      <c r="J34" s="5"/>
      <c r="K34" s="5"/>
    </row>
    <row r="35" ht="22.05" customHeight="1" spans="1:11">
      <c r="A35" s="25" t="s">
        <v>109</v>
      </c>
      <c r="B35" s="25"/>
      <c r="C35" s="25"/>
      <c r="D35" s="25"/>
      <c r="E35" s="25"/>
      <c r="F35" s="25">
        <f>SUM(F12:F34,I6)</f>
        <v>100</v>
      </c>
      <c r="G35" s="25"/>
      <c r="H35" s="25"/>
      <c r="I35" s="33" t="e">
        <f>SUM(I12:I34,K6)</f>
        <v>#REF!</v>
      </c>
      <c r="J35" s="5"/>
      <c r="K35" s="5"/>
    </row>
    <row r="36" ht="40.05" customHeight="1" spans="1:11">
      <c r="A36" s="26" t="s">
        <v>110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28.95" customHeight="1" spans="1:11">
      <c r="A37" s="28" t="s">
        <v>111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ht="42" customHeight="1" spans="1:11">
      <c r="A38" s="29" t="s">
        <v>112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40" spans="7:7">
      <c r="G40" s="30"/>
    </row>
  </sheetData>
  <mergeCells count="86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E35"/>
    <mergeCell ref="G35:H35"/>
    <mergeCell ref="J35:K35"/>
    <mergeCell ref="A36:K36"/>
    <mergeCell ref="A37:K37"/>
    <mergeCell ref="A38:K38"/>
    <mergeCell ref="A9:A10"/>
    <mergeCell ref="A11:A34"/>
    <mergeCell ref="B12:B28"/>
    <mergeCell ref="B29:B32"/>
    <mergeCell ref="B33:B34"/>
    <mergeCell ref="C12:C21"/>
    <mergeCell ref="C22:C23"/>
    <mergeCell ref="C24:C26"/>
    <mergeCell ref="C27:C28"/>
    <mergeCell ref="C29:C31"/>
    <mergeCell ref="C33:C34"/>
    <mergeCell ref="A5:C8"/>
  </mergeCells>
  <printOptions horizontalCentered="1"/>
  <pageMargins left="0.432638888888889" right="0.393055555555556" top="0.786805555555556" bottom="1" header="0.5" footer="0.5"/>
  <pageSetup paperSize="9" scale="6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申报表</vt:lpstr>
      <vt:lpstr>5月监控</vt:lpstr>
      <vt:lpstr>6月监控</vt:lpstr>
      <vt:lpstr>8月监控 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2023-07-26T10:02:25Z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BB3DD7BA0B814147BF38873C2B3981AF_13</vt:lpwstr>
  </property>
  <property fmtid="{D5CDD505-2E9C-101B-9397-08002B2CF9AE}" pid="4" name="KSOReadingLayout">
    <vt:bool>true</vt:bool>
  </property>
</Properties>
</file>